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5" windowWidth="21015" windowHeight="9975"/>
  </bookViews>
  <sheets>
    <sheet name="PLANILHA" sheetId="1" r:id="rId1"/>
    <sheet name="CRONOGRAMA" sheetId="5" r:id="rId2"/>
  </sheets>
  <definedNames>
    <definedName name="_xlnm.Print_Area" localSheetId="1">CRONOGRAMA!$A$1:$Q$85</definedName>
    <definedName name="_xlnm.Print_Area" localSheetId="0">PLANILHA!$A$1:$H$286</definedName>
    <definedName name="Excel_BuiltIn_Print_Area_1_1" localSheetId="1">#REF!</definedName>
    <definedName name="Excel_BuiltIn_Print_Area_1_1">#REF!</definedName>
    <definedName name="Excel_BuiltIn_Print_Area_2_1" localSheetId="1">#REF!</definedName>
    <definedName name="Excel_BuiltIn_Print_Area_2_1">#REF!</definedName>
    <definedName name="Excel_BuiltIn_Print_Titles_1_1_1" localSheetId="1">#REF!</definedName>
    <definedName name="Excel_BuiltIn_Print_Titles_1_1_1">#REF!</definedName>
    <definedName name="_xlnm.Print_Titles" localSheetId="0">PLANILHA!$6:$7</definedName>
  </definedNames>
  <calcPr calcId="124519"/>
</workbook>
</file>

<file path=xl/calcChain.xml><?xml version="1.0" encoding="utf-8"?>
<calcChain xmlns="http://schemas.openxmlformats.org/spreadsheetml/2006/main">
  <c r="G15" i="5"/>
  <c r="Q75"/>
  <c r="Q72"/>
  <c r="Q69"/>
  <c r="Q66"/>
  <c r="Q63"/>
  <c r="Q60"/>
  <c r="Q57"/>
  <c r="Q54"/>
  <c r="Q51"/>
  <c r="Q48"/>
  <c r="Q45"/>
  <c r="Q42"/>
  <c r="Q39"/>
  <c r="Q36"/>
  <c r="Q33"/>
  <c r="Q30"/>
  <c r="Q27"/>
  <c r="Q24"/>
  <c r="Q21"/>
  <c r="Q18"/>
  <c r="Q12"/>
  <c r="Q9"/>
  <c r="O9"/>
  <c r="M9"/>
  <c r="K9"/>
  <c r="I9"/>
  <c r="G9"/>
  <c r="E9"/>
  <c r="G281" i="1"/>
  <c r="G282"/>
  <c r="G283"/>
  <c r="G284"/>
  <c r="H284" s="1"/>
  <c r="G285"/>
  <c r="G280"/>
  <c r="G50"/>
  <c r="G48"/>
  <c r="H48" s="1"/>
  <c r="G52"/>
  <c r="H52" s="1"/>
  <c r="G53"/>
  <c r="H53" s="1"/>
  <c r="G54"/>
  <c r="H54" s="1"/>
  <c r="G55"/>
  <c r="H55" s="1"/>
  <c r="G56"/>
  <c r="H56" s="1"/>
  <c r="G57"/>
  <c r="H57" s="1"/>
  <c r="G58"/>
  <c r="H58" s="1"/>
  <c r="G60"/>
  <c r="H60" s="1"/>
  <c r="G61"/>
  <c r="H61" s="1"/>
  <c r="G62"/>
  <c r="H62" s="1"/>
  <c r="G63"/>
  <c r="H63" s="1"/>
  <c r="G64"/>
  <c r="H64" s="1"/>
  <c r="G65"/>
  <c r="H65" s="1"/>
  <c r="G66"/>
  <c r="H66" s="1"/>
  <c r="G67"/>
  <c r="H67" s="1"/>
  <c r="G68"/>
  <c r="H68" s="1"/>
  <c r="G69"/>
  <c r="H69" s="1"/>
  <c r="G71"/>
  <c r="H71" s="1"/>
  <c r="G72"/>
  <c r="H72" s="1"/>
  <c r="G73"/>
  <c r="H73" s="1"/>
  <c r="G74"/>
  <c r="H74" s="1"/>
  <c r="G75"/>
  <c r="H75" s="1"/>
  <c r="G76"/>
  <c r="H76" s="1"/>
  <c r="G78"/>
  <c r="H78" s="1"/>
  <c r="G79"/>
  <c r="H79" s="1"/>
  <c r="G80"/>
  <c r="H80" s="1"/>
  <c r="G81"/>
  <c r="H81" s="1"/>
  <c r="G82"/>
  <c r="H82" s="1"/>
  <c r="G83"/>
  <c r="H83" s="1"/>
  <c r="G84"/>
  <c r="H84" s="1"/>
  <c r="G85"/>
  <c r="H85" s="1"/>
  <c r="G86"/>
  <c r="H86" s="1"/>
  <c r="G87"/>
  <c r="H87" s="1"/>
  <c r="G88"/>
  <c r="H88" s="1"/>
  <c r="G89"/>
  <c r="H89" s="1"/>
  <c r="G90"/>
  <c r="H90" s="1"/>
  <c r="G91"/>
  <c r="H91" s="1"/>
  <c r="G93"/>
  <c r="H93" s="1"/>
  <c r="G94"/>
  <c r="H94" s="1"/>
  <c r="G95"/>
  <c r="H95" s="1"/>
  <c r="G96"/>
  <c r="H96" s="1"/>
  <c r="G97"/>
  <c r="H97" s="1"/>
  <c r="G98"/>
  <c r="H98" s="1"/>
  <c r="G99"/>
  <c r="H99" s="1"/>
  <c r="G100"/>
  <c r="H100" s="1"/>
  <c r="G101"/>
  <c r="H101" s="1"/>
  <c r="G102"/>
  <c r="H102" s="1"/>
  <c r="G103"/>
  <c r="H103" s="1"/>
  <c r="G104"/>
  <c r="H104" s="1"/>
  <c r="G106"/>
  <c r="H106" s="1"/>
  <c r="G107"/>
  <c r="H107" s="1"/>
  <c r="G108"/>
  <c r="H108" s="1"/>
  <c r="G109"/>
  <c r="H109" s="1"/>
  <c r="G110"/>
  <c r="H110" s="1"/>
  <c r="G111"/>
  <c r="H111" s="1"/>
  <c r="G113"/>
  <c r="H113" s="1"/>
  <c r="G114"/>
  <c r="H114" s="1"/>
  <c r="G115"/>
  <c r="H115" s="1"/>
  <c r="G116"/>
  <c r="H116" s="1"/>
  <c r="G117"/>
  <c r="H117" s="1"/>
  <c r="G118"/>
  <c r="H118" s="1"/>
  <c r="G120"/>
  <c r="H120" s="1"/>
  <c r="H119" s="1"/>
  <c r="C37" i="5" s="1"/>
  <c r="O37" s="1"/>
  <c r="G122" i="1"/>
  <c r="H122" s="1"/>
  <c r="G123"/>
  <c r="H123" s="1"/>
  <c r="G124"/>
  <c r="H124" s="1"/>
  <c r="G125"/>
  <c r="H125" s="1"/>
  <c r="G126"/>
  <c r="H126" s="1"/>
  <c r="G127"/>
  <c r="H127" s="1"/>
  <c r="G128"/>
  <c r="H128" s="1"/>
  <c r="G130"/>
  <c r="H130" s="1"/>
  <c r="G131"/>
  <c r="H131" s="1"/>
  <c r="G132"/>
  <c r="H132" s="1"/>
  <c r="G133"/>
  <c r="H133" s="1"/>
  <c r="G134"/>
  <c r="H134" s="1"/>
  <c r="G135"/>
  <c r="H135" s="1"/>
  <c r="G136"/>
  <c r="H136" s="1"/>
  <c r="G137"/>
  <c r="H137" s="1"/>
  <c r="G138"/>
  <c r="H138" s="1"/>
  <c r="G139"/>
  <c r="H139" s="1"/>
  <c r="G140"/>
  <c r="H140" s="1"/>
  <c r="G141"/>
  <c r="H141" s="1"/>
  <c r="G143"/>
  <c r="H143" s="1"/>
  <c r="G144"/>
  <c r="H144" s="1"/>
  <c r="G145"/>
  <c r="H145" s="1"/>
  <c r="G146"/>
  <c r="H146" s="1"/>
  <c r="G147"/>
  <c r="H147" s="1"/>
  <c r="G148"/>
  <c r="H148" s="1"/>
  <c r="G149"/>
  <c r="H149" s="1"/>
  <c r="G151"/>
  <c r="H151" s="1"/>
  <c r="G152"/>
  <c r="H152" s="1"/>
  <c r="G153"/>
  <c r="H153" s="1"/>
  <c r="G154"/>
  <c r="H154" s="1"/>
  <c r="G155"/>
  <c r="H155" s="1"/>
  <c r="G156"/>
  <c r="H156" s="1"/>
  <c r="G158"/>
  <c r="H158" s="1"/>
  <c r="G159"/>
  <c r="H159" s="1"/>
  <c r="G160"/>
  <c r="H160" s="1"/>
  <c r="G161"/>
  <c r="H161" s="1"/>
  <c r="G162"/>
  <c r="H162" s="1"/>
  <c r="G163"/>
  <c r="H163" s="1"/>
  <c r="G164"/>
  <c r="H164" s="1"/>
  <c r="G165"/>
  <c r="H165" s="1"/>
  <c r="G167"/>
  <c r="H167" s="1"/>
  <c r="G168"/>
  <c r="H168" s="1"/>
  <c r="G169"/>
  <c r="H169" s="1"/>
  <c r="G170"/>
  <c r="H170" s="1"/>
  <c r="G171"/>
  <c r="H171" s="1"/>
  <c r="G172"/>
  <c r="H172" s="1"/>
  <c r="G174"/>
  <c r="H174" s="1"/>
  <c r="G175"/>
  <c r="H175" s="1"/>
  <c r="G176"/>
  <c r="H176" s="1"/>
  <c r="G177"/>
  <c r="H177" s="1"/>
  <c r="G178"/>
  <c r="H178" s="1"/>
  <c r="G179"/>
  <c r="H179" s="1"/>
  <c r="G180"/>
  <c r="H180" s="1"/>
  <c r="G181"/>
  <c r="H181" s="1"/>
  <c r="G182"/>
  <c r="H182" s="1"/>
  <c r="G183"/>
  <c r="H183" s="1"/>
  <c r="G184"/>
  <c r="H184" s="1"/>
  <c r="G185"/>
  <c r="H185" s="1"/>
  <c r="G186"/>
  <c r="H186" s="1"/>
  <c r="G187"/>
  <c r="H187" s="1"/>
  <c r="G189"/>
  <c r="H189" s="1"/>
  <c r="G190"/>
  <c r="H190" s="1"/>
  <c r="G191"/>
  <c r="H191" s="1"/>
  <c r="G192"/>
  <c r="H192" s="1"/>
  <c r="G193"/>
  <c r="H193" s="1"/>
  <c r="G194"/>
  <c r="H194" s="1"/>
  <c r="G195"/>
  <c r="H195" s="1"/>
  <c r="G196"/>
  <c r="H196" s="1"/>
  <c r="G197"/>
  <c r="H197" s="1"/>
  <c r="G198"/>
  <c r="H198" s="1"/>
  <c r="G199"/>
  <c r="H199" s="1"/>
  <c r="G200"/>
  <c r="H200" s="1"/>
  <c r="G201"/>
  <c r="H201" s="1"/>
  <c r="G202"/>
  <c r="H202" s="1"/>
  <c r="G203"/>
  <c r="H203" s="1"/>
  <c r="G204"/>
  <c r="H204" s="1"/>
  <c r="G205"/>
  <c r="H205" s="1"/>
  <c r="G206"/>
  <c r="H206" s="1"/>
  <c r="G207"/>
  <c r="H207" s="1"/>
  <c r="G208"/>
  <c r="H208" s="1"/>
  <c r="G209"/>
  <c r="H209" s="1"/>
  <c r="G210"/>
  <c r="H210" s="1"/>
  <c r="G211"/>
  <c r="H211" s="1"/>
  <c r="G212"/>
  <c r="H212" s="1"/>
  <c r="G213"/>
  <c r="H213" s="1"/>
  <c r="G214"/>
  <c r="H214" s="1"/>
  <c r="G215"/>
  <c r="H215" s="1"/>
  <c r="G216"/>
  <c r="H216" s="1"/>
  <c r="G217"/>
  <c r="H217" s="1"/>
  <c r="G218"/>
  <c r="H218" s="1"/>
  <c r="G219"/>
  <c r="H219" s="1"/>
  <c r="G220"/>
  <c r="H220" s="1"/>
  <c r="G221"/>
  <c r="H221" s="1"/>
  <c r="G222"/>
  <c r="H222" s="1"/>
  <c r="G223"/>
  <c r="H223" s="1"/>
  <c r="G224"/>
  <c r="H224" s="1"/>
  <c r="G225"/>
  <c r="H225" s="1"/>
  <c r="G226"/>
  <c r="H226" s="1"/>
  <c r="G228"/>
  <c r="H228" s="1"/>
  <c r="G229"/>
  <c r="H229" s="1"/>
  <c r="G230"/>
  <c r="H230" s="1"/>
  <c r="G231"/>
  <c r="H231" s="1"/>
  <c r="G232"/>
  <c r="H232" s="1"/>
  <c r="G233"/>
  <c r="H233" s="1"/>
  <c r="G234"/>
  <c r="H234" s="1"/>
  <c r="G235"/>
  <c r="H235" s="1"/>
  <c r="G236"/>
  <c r="H236" s="1"/>
  <c r="G237"/>
  <c r="H237" s="1"/>
  <c r="G238"/>
  <c r="H238" s="1"/>
  <c r="G239"/>
  <c r="H239" s="1"/>
  <c r="G240"/>
  <c r="H240" s="1"/>
  <c r="G241"/>
  <c r="H241" s="1"/>
  <c r="G242"/>
  <c r="H242" s="1"/>
  <c r="G243"/>
  <c r="H243" s="1"/>
  <c r="G244"/>
  <c r="H244" s="1"/>
  <c r="G245"/>
  <c r="H245" s="1"/>
  <c r="G246"/>
  <c r="H246" s="1"/>
  <c r="G247"/>
  <c r="H247" s="1"/>
  <c r="G248"/>
  <c r="H248" s="1"/>
  <c r="G249"/>
  <c r="H249" s="1"/>
  <c r="G250"/>
  <c r="H250" s="1"/>
  <c r="G251"/>
  <c r="H251" s="1"/>
  <c r="G252"/>
  <c r="H252" s="1"/>
  <c r="G253"/>
  <c r="H253" s="1"/>
  <c r="G255"/>
  <c r="H255" s="1"/>
  <c r="G256"/>
  <c r="H256" s="1"/>
  <c r="G257"/>
  <c r="H257" s="1"/>
  <c r="G258"/>
  <c r="H258" s="1"/>
  <c r="G259"/>
  <c r="H259" s="1"/>
  <c r="G260"/>
  <c r="H260" s="1"/>
  <c r="G262"/>
  <c r="H262" s="1"/>
  <c r="G263"/>
  <c r="H263" s="1"/>
  <c r="G264"/>
  <c r="H264" s="1"/>
  <c r="G265"/>
  <c r="H265" s="1"/>
  <c r="G266"/>
  <c r="H266" s="1"/>
  <c r="G267"/>
  <c r="H267" s="1"/>
  <c r="G268"/>
  <c r="H268" s="1"/>
  <c r="G269"/>
  <c r="H269" s="1"/>
  <c r="G270"/>
  <c r="H270" s="1"/>
  <c r="G272"/>
  <c r="H272" s="1"/>
  <c r="G273"/>
  <c r="H273" s="1"/>
  <c r="G275"/>
  <c r="H275" s="1"/>
  <c r="G276"/>
  <c r="H276" s="1"/>
  <c r="G277"/>
  <c r="H277" s="1"/>
  <c r="G278"/>
  <c r="H278" s="1"/>
  <c r="G279"/>
  <c r="H279" s="1"/>
  <c r="G51"/>
  <c r="H51" s="1"/>
  <c r="G49"/>
  <c r="H49" s="1"/>
  <c r="G10"/>
  <c r="H10" s="1"/>
  <c r="G11"/>
  <c r="H11" s="1"/>
  <c r="G12"/>
  <c r="H12" s="1"/>
  <c r="G13"/>
  <c r="H13" s="1"/>
  <c r="G14"/>
  <c r="H14" s="1"/>
  <c r="G15"/>
  <c r="H15" s="1"/>
  <c r="G16"/>
  <c r="H16" s="1"/>
  <c r="G17"/>
  <c r="H17" s="1"/>
  <c r="G18"/>
  <c r="H18" s="1"/>
  <c r="G20"/>
  <c r="H20" s="1"/>
  <c r="G21"/>
  <c r="H21" s="1"/>
  <c r="G23"/>
  <c r="H23" s="1"/>
  <c r="G24"/>
  <c r="H24" s="1"/>
  <c r="G25"/>
  <c r="H25" s="1"/>
  <c r="G26"/>
  <c r="H26" s="1"/>
  <c r="G27"/>
  <c r="H27" s="1"/>
  <c r="G28"/>
  <c r="H28" s="1"/>
  <c r="G30"/>
  <c r="H30" s="1"/>
  <c r="G31"/>
  <c r="H31" s="1"/>
  <c r="G32"/>
  <c r="H32" s="1"/>
  <c r="G33"/>
  <c r="H33" s="1"/>
  <c r="G34"/>
  <c r="H34" s="1"/>
  <c r="G35"/>
  <c r="H35" s="1"/>
  <c r="G36"/>
  <c r="H36" s="1"/>
  <c r="G37"/>
  <c r="H37" s="1"/>
  <c r="G38"/>
  <c r="H38" s="1"/>
  <c r="G39"/>
  <c r="H39" s="1"/>
  <c r="G40"/>
  <c r="H40" s="1"/>
  <c r="G41"/>
  <c r="H41" s="1"/>
  <c r="G42"/>
  <c r="H42" s="1"/>
  <c r="G43"/>
  <c r="H43" s="1"/>
  <c r="G44"/>
  <c r="H44" s="1"/>
  <c r="G45"/>
  <c r="H45" s="1"/>
  <c r="G46"/>
  <c r="H46" s="1"/>
  <c r="G47"/>
  <c r="H47" s="1"/>
  <c r="G9"/>
  <c r="H9" s="1"/>
  <c r="H285"/>
  <c r="H283"/>
  <c r="H282"/>
  <c r="H281"/>
  <c r="H280"/>
  <c r="H50"/>
  <c r="H19" l="1"/>
  <c r="C10" i="5" s="1"/>
  <c r="H10" s="1"/>
  <c r="H8" i="1"/>
  <c r="C7" i="5" s="1"/>
  <c r="F6" s="1"/>
  <c r="H271" i="1"/>
  <c r="C73" i="5" s="1"/>
  <c r="O73" s="1"/>
  <c r="O10"/>
  <c r="P37"/>
  <c r="Q37" s="1"/>
  <c r="I10"/>
  <c r="H254" i="1"/>
  <c r="C67" i="5" s="1"/>
  <c r="M67" s="1"/>
  <c r="H188" i="1"/>
  <c r="C61" i="5" s="1"/>
  <c r="M61" s="1"/>
  <c r="H166" i="1"/>
  <c r="C55" i="5" s="1"/>
  <c r="P55" s="1"/>
  <c r="H157" i="1"/>
  <c r="C52" i="5" s="1"/>
  <c r="N52" s="1"/>
  <c r="H121" i="1"/>
  <c r="C40" i="5" s="1"/>
  <c r="H29" i="1"/>
  <c r="C16" i="5" s="1"/>
  <c r="H15" s="1"/>
  <c r="H274" i="1"/>
  <c r="C76" i="5" s="1"/>
  <c r="M76" s="1"/>
  <c r="H112" i="1"/>
  <c r="C34" i="5" s="1"/>
  <c r="P34" s="1"/>
  <c r="H77" i="1"/>
  <c r="C25" i="5" s="1"/>
  <c r="M25" s="1"/>
  <c r="H59" i="1"/>
  <c r="C19" i="5" s="1"/>
  <c r="H261" i="1"/>
  <c r="C70" i="5" s="1"/>
  <c r="O70" s="1"/>
  <c r="H227" i="1"/>
  <c r="C64" i="5" s="1"/>
  <c r="P64" s="1"/>
  <c r="H173" i="1"/>
  <c r="C58" i="5" s="1"/>
  <c r="O58" s="1"/>
  <c r="H150" i="1"/>
  <c r="C49" i="5" s="1"/>
  <c r="O49" s="1"/>
  <c r="H22" i="1"/>
  <c r="C13" i="5" s="1"/>
  <c r="E13" s="1"/>
  <c r="H142" i="1"/>
  <c r="C46" i="5" s="1"/>
  <c r="P46" s="1"/>
  <c r="H129" i="1"/>
  <c r="C43" i="5" s="1"/>
  <c r="N43" s="1"/>
  <c r="H105" i="1"/>
  <c r="C31" i="5" s="1"/>
  <c r="O31" s="1"/>
  <c r="H92" i="1"/>
  <c r="C28" i="5" s="1"/>
  <c r="N28" s="1"/>
  <c r="H70" i="1"/>
  <c r="C22" i="5" s="1"/>
  <c r="N22" s="1"/>
  <c r="E6" l="1"/>
  <c r="Q6" s="1"/>
  <c r="L19"/>
  <c r="K19"/>
  <c r="I16"/>
  <c r="G16"/>
  <c r="J16"/>
  <c r="F10"/>
  <c r="N10"/>
  <c r="E10"/>
  <c r="O61"/>
  <c r="G10"/>
  <c r="M10"/>
  <c r="J10"/>
  <c r="K10"/>
  <c r="L10"/>
  <c r="N61"/>
  <c r="P10"/>
  <c r="I61"/>
  <c r="M19"/>
  <c r="J64"/>
  <c r="N25"/>
  <c r="H61"/>
  <c r="O43"/>
  <c r="P49"/>
  <c r="Q49" s="1"/>
  <c r="P67"/>
  <c r="M22"/>
  <c r="Q22" s="1"/>
  <c r="J61"/>
  <c r="K61"/>
  <c r="K64"/>
  <c r="O46"/>
  <c r="N76"/>
  <c r="I64"/>
  <c r="O52"/>
  <c r="N64"/>
  <c r="P52"/>
  <c r="P28"/>
  <c r="P73"/>
  <c r="Q73" s="1"/>
  <c r="M52"/>
  <c r="Q52" s="1"/>
  <c r="M28"/>
  <c r="D77"/>
  <c r="C60" s="1"/>
  <c r="J40"/>
  <c r="I40"/>
  <c r="I77" s="1"/>
  <c r="O64"/>
  <c r="H64"/>
  <c r="M64"/>
  <c r="N67"/>
  <c r="Q67" s="1"/>
  <c r="P31"/>
  <c r="O28"/>
  <c r="O67"/>
  <c r="M31"/>
  <c r="Q31" s="1"/>
  <c r="L40"/>
  <c r="P76"/>
  <c r="L61"/>
  <c r="O55"/>
  <c r="Q55" s="1"/>
  <c r="O34"/>
  <c r="Q34" s="1"/>
  <c r="F13"/>
  <c r="Q13" s="1"/>
  <c r="L64"/>
  <c r="L77" s="1"/>
  <c r="P70"/>
  <c r="P58"/>
  <c r="K40"/>
  <c r="O76"/>
  <c r="G61"/>
  <c r="P43"/>
  <c r="N19"/>
  <c r="N77" s="1"/>
  <c r="G64"/>
  <c r="P61"/>
  <c r="N31"/>
  <c r="M43"/>
  <c r="Q43" s="1"/>
  <c r="Q70"/>
  <c r="Q58"/>
  <c r="Q25"/>
  <c r="Q46"/>
  <c r="Q10"/>
  <c r="J77"/>
  <c r="H77"/>
  <c r="H286" i="1"/>
  <c r="E7" i="5" l="1"/>
  <c r="C36"/>
  <c r="C33"/>
  <c r="C30"/>
  <c r="C45"/>
  <c r="C72"/>
  <c r="C24"/>
  <c r="C18"/>
  <c r="C42"/>
  <c r="C9"/>
  <c r="C21"/>
  <c r="C6"/>
  <c r="C39"/>
  <c r="C63"/>
  <c r="C51"/>
  <c r="C66"/>
  <c r="C69"/>
  <c r="Q19"/>
  <c r="Q64"/>
  <c r="Q61"/>
  <c r="C12"/>
  <c r="C54"/>
  <c r="C27"/>
  <c r="C15"/>
  <c r="C57"/>
  <c r="C48"/>
  <c r="C75"/>
  <c r="O77"/>
  <c r="Q15"/>
  <c r="I79"/>
  <c r="Q76"/>
  <c r="G77"/>
  <c r="F77"/>
  <c r="K77"/>
  <c r="Q28"/>
  <c r="M77"/>
  <c r="Q40"/>
  <c r="P77"/>
  <c r="I81"/>
  <c r="E77" l="1"/>
  <c r="Q77" s="1"/>
  <c r="Q7"/>
  <c r="O81"/>
  <c r="O79"/>
  <c r="Q16"/>
  <c r="G79"/>
  <c r="G81"/>
  <c r="M79"/>
  <c r="M81"/>
  <c r="K79"/>
  <c r="K81"/>
  <c r="E81" l="1"/>
  <c r="E83" s="1"/>
  <c r="G83" s="1"/>
  <c r="I83" s="1"/>
  <c r="K83" s="1"/>
  <c r="M83" s="1"/>
  <c r="O83" s="1"/>
  <c r="Q83" s="1"/>
  <c r="E79"/>
  <c r="E85" s="1"/>
  <c r="G85" s="1"/>
  <c r="I85" s="1"/>
  <c r="K85" s="1"/>
  <c r="M85" s="1"/>
  <c r="O85" s="1"/>
  <c r="Q85" s="1"/>
  <c r="Q79" l="1"/>
  <c r="Q81"/>
</calcChain>
</file>

<file path=xl/sharedStrings.xml><?xml version="1.0" encoding="utf-8"?>
<sst xmlns="http://schemas.openxmlformats.org/spreadsheetml/2006/main" count="1078" uniqueCount="680">
  <si>
    <t>PREFEITURA DE JUIZ DE FORA</t>
  </si>
  <si>
    <t>SECRETARIA DE OBRAS</t>
  </si>
  <si>
    <t>SUBSECRETARIA DE COORDENAÇÃO E PROJETO</t>
  </si>
  <si>
    <t>ITEM</t>
  </si>
  <si>
    <t>DESCRIÇÃO</t>
  </si>
  <si>
    <t>UNID</t>
  </si>
  <si>
    <t>QTD</t>
  </si>
  <si>
    <t>PREÇO UNITÁRIO</t>
  </si>
  <si>
    <t>SEM LDI</t>
  </si>
  <si>
    <t>COM LDI</t>
  </si>
  <si>
    <t xml:space="preserve">PREÇO TOTAL </t>
  </si>
  <si>
    <t>CRONOGRAMA  FÍSICO-FINANCEIRO</t>
  </si>
  <si>
    <t>Serviços</t>
  </si>
  <si>
    <t>Total (R$)</t>
  </si>
  <si>
    <t>1º Mês</t>
  </si>
  <si>
    <t>2º Mês</t>
  </si>
  <si>
    <t>3º Mês</t>
  </si>
  <si>
    <t>4º Mês</t>
  </si>
  <si>
    <t>5º Mês</t>
  </si>
  <si>
    <t>Físico</t>
  </si>
  <si>
    <t>%</t>
  </si>
  <si>
    <t>R$</t>
  </si>
  <si>
    <t>PERCENTUAL MENSAL - %</t>
  </si>
  <si>
    <t>TOTAL MENSAL - R$</t>
  </si>
  <si>
    <t>TOTAL MENSAL ACUMULADO - R$</t>
  </si>
  <si>
    <t>PERCENTUAL MENSAL ACUMULADO - %</t>
  </si>
  <si>
    <t>1.1</t>
  </si>
  <si>
    <t>1.1.1</t>
  </si>
  <si>
    <t>1.1.2</t>
  </si>
  <si>
    <t>1.1.3</t>
  </si>
  <si>
    <t>1.1.4</t>
  </si>
  <si>
    <t>1.1.5</t>
  </si>
  <si>
    <t>1.1.6</t>
  </si>
  <si>
    <t>1.1.7</t>
  </si>
  <si>
    <t>1.1.8</t>
  </si>
  <si>
    <t>1.1.9</t>
  </si>
  <si>
    <t>1.1.10</t>
  </si>
  <si>
    <t>1.2</t>
  </si>
  <si>
    <t>1.2.1</t>
  </si>
  <si>
    <t>1.2.2</t>
  </si>
  <si>
    <t>1.3</t>
  </si>
  <si>
    <t>1.3.1</t>
  </si>
  <si>
    <t>1.3.2</t>
  </si>
  <si>
    <t>1.3.3</t>
  </si>
  <si>
    <t>1.3.4</t>
  </si>
  <si>
    <t>1.3.5</t>
  </si>
  <si>
    <t>1.3.6</t>
  </si>
  <si>
    <t>1.4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</si>
  <si>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</si>
  <si>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</si>
  <si>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</si>
  <si>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</si>
  <si>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</si>
  <si>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</si>
  <si>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</si>
  <si>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</si>
  <si>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</si>
  <si>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</si>
  <si>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</si>
  <si>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</si>
  <si>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</si>
  <si>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</si>
  <si>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</si>
  <si>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</si>
  <si>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</si>
  <si>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</si>
  <si>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</si>
  <si>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</si>
  <si>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</si>
  <si>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</si>
  <si>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</si>
  <si>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</si>
  <si>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</si>
  <si>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</si>
  <si>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</si>
  <si>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</si>
  <si>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</si>
  <si>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1.5</t>
  </si>
  <si>
    <t>1.5.1</t>
  </si>
  <si>
    <t>1.5.2</t>
  </si>
  <si>
    <t>1.5.3</t>
  </si>
  <si>
    <t>1.5.4</t>
  </si>
  <si>
    <t>1.5.5</t>
  </si>
  <si>
    <t>1.5.6</t>
  </si>
  <si>
    <t>1.5.7</t>
  </si>
  <si>
    <t>1.5.8</t>
  </si>
  <si>
    <t>1.5.9</t>
  </si>
  <si>
    <t>1.5.10</t>
  </si>
  <si>
    <t>1.6</t>
  </si>
  <si>
    <t>1.6.1</t>
  </si>
  <si>
    <t>1.6.2</t>
  </si>
  <si>
    <t>1.6.3</t>
  </si>
  <si>
    <t>1.6.4</t>
  </si>
  <si>
    <t>1.6.5</t>
  </si>
  <si>
    <t>1.6.6</t>
  </si>
  <si>
    <t>1.7</t>
  </si>
  <si>
    <t>1.7.1</t>
  </si>
  <si>
    <t>1.7.2</t>
  </si>
  <si>
    <t>1.7.3</t>
  </si>
  <si>
    <t>1.7.4</t>
  </si>
  <si>
    <t>1.7.5</t>
  </si>
  <si>
    <t>1.7.6</t>
  </si>
  <si>
    <t>1.7.7</t>
  </si>
  <si>
    <t>1.7.8</t>
  </si>
  <si>
    <t>1.7.9</t>
  </si>
  <si>
    <t>1.7.10</t>
  </si>
  <si>
    <t>1.7.11</t>
  </si>
  <si>
    <t>1.7.12</t>
  </si>
  <si>
    <t>1.7.13</t>
  </si>
  <si>
    <t>1.7.14</t>
  </si>
  <si>
    <t>1.8</t>
  </si>
  <si>
    <t>1.8.1</t>
  </si>
  <si>
    <t>1.8.2</t>
  </si>
  <si>
    <t>1.8.3</t>
  </si>
  <si>
    <t>1.8.4</t>
  </si>
  <si>
    <t>1.8.5</t>
  </si>
  <si>
    <t>1.8.6</t>
  </si>
  <si>
    <t>1.8.7</t>
  </si>
  <si>
    <t>1.8.8</t>
  </si>
  <si>
    <t>1.8.9</t>
  </si>
  <si>
    <t>1.8.10</t>
  </si>
  <si>
    <t>1.8.11</t>
  </si>
  <si>
    <t>1.8.12</t>
  </si>
  <si>
    <t>1.9</t>
  </si>
  <si>
    <t>1.9.1</t>
  </si>
  <si>
    <t>1.9.2</t>
  </si>
  <si>
    <t>1.9.3</t>
  </si>
  <si>
    <t>1.9.4</t>
  </si>
  <si>
    <t>1.9.5</t>
  </si>
  <si>
    <t>1.9.6</t>
  </si>
  <si>
    <t>1.10</t>
  </si>
  <si>
    <t>1.10.1</t>
  </si>
  <si>
    <t>1.10.2</t>
  </si>
  <si>
    <t>1.10.3</t>
  </si>
  <si>
    <t>1.10.4</t>
  </si>
  <si>
    <t>1.10.5</t>
  </si>
  <si>
    <t>1.10.6</t>
  </si>
  <si>
    <t>1.11</t>
  </si>
  <si>
    <t>1.11.1</t>
  </si>
  <si>
    <t>1.12</t>
  </si>
  <si>
    <t>1.12.1</t>
  </si>
  <si>
    <t>1.12.2</t>
  </si>
  <si>
    <t>1.12.3</t>
  </si>
  <si>
    <t>1.12.4</t>
  </si>
  <si>
    <t>1.12.5</t>
  </si>
  <si>
    <t>1.12.6</t>
  </si>
  <si>
    <t>1.12.7</t>
  </si>
  <si>
    <t>1.13</t>
  </si>
  <si>
    <t>1.13.1</t>
  </si>
  <si>
    <t>1.13.2</t>
  </si>
  <si>
    <t>1.13.3</t>
  </si>
  <si>
    <t>1.13.4</t>
  </si>
  <si>
    <t>1.13.5</t>
  </si>
  <si>
    <t>1.13.6</t>
  </si>
  <si>
    <t>1.13.7</t>
  </si>
  <si>
    <t>1.13.8</t>
  </si>
  <si>
    <t>1.13.9</t>
  </si>
  <si>
    <t>1.13.10</t>
  </si>
  <si>
    <t>1.13.11</t>
  </si>
  <si>
    <t>1.13.12</t>
  </si>
  <si>
    <t>1.14</t>
  </si>
  <si>
    <t>1.14.1</t>
  </si>
  <si>
    <t>1.14.2</t>
  </si>
  <si>
    <t>1.14.3</t>
  </si>
  <si>
    <t>1.14.4</t>
  </si>
  <si>
    <t>1.14.5</t>
  </si>
  <si>
    <t>1.14.6</t>
  </si>
  <si>
    <t>1.14.7</t>
  </si>
  <si>
    <t>1.15</t>
  </si>
  <si>
    <t>1.15.1</t>
  </si>
  <si>
    <t>1.15.2</t>
  </si>
  <si>
    <t>1.15.3</t>
  </si>
  <si>
    <t>1.15.4</t>
  </si>
  <si>
    <t>1.15.5</t>
  </si>
  <si>
    <t>1.15.6</t>
  </si>
  <si>
    <t>1.16</t>
  </si>
  <si>
    <t>1.16.1</t>
  </si>
  <si>
    <t>1.16.2</t>
  </si>
  <si>
    <t>1.16.3</t>
  </si>
  <si>
    <t>1.16.4</t>
  </si>
  <si>
    <t>1.16.5</t>
  </si>
  <si>
    <t>1.16.6</t>
  </si>
  <si>
    <t>1.16.7</t>
  </si>
  <si>
    <t>1.16.8</t>
  </si>
  <si>
    <t>1.17</t>
  </si>
  <si>
    <t>1.17.1</t>
  </si>
  <si>
    <t>1.17.2</t>
  </si>
  <si>
    <t>1.17.3</t>
  </si>
  <si>
    <t>1.17.4</t>
  </si>
  <si>
    <t>1.17.5</t>
  </si>
  <si>
    <t>1.17.6</t>
  </si>
  <si>
    <t>1.18</t>
  </si>
  <si>
    <t>1.18.1</t>
  </si>
  <si>
    <t>1.18.2</t>
  </si>
  <si>
    <t>1.18.3</t>
  </si>
  <si>
    <t>1.18.4</t>
  </si>
  <si>
    <t>1.18.5</t>
  </si>
  <si>
    <t>1.18.6</t>
  </si>
  <si>
    <t>1.18.7</t>
  </si>
  <si>
    <t>1.18.8</t>
  </si>
  <si>
    <t>1.18.9</t>
  </si>
  <si>
    <t>1.18.10</t>
  </si>
  <si>
    <t>1.18.11</t>
  </si>
  <si>
    <t>1.18.12</t>
  </si>
  <si>
    <t>1.18.13</t>
  </si>
  <si>
    <t>1.18.14</t>
  </si>
  <si>
    <t>1.19</t>
  </si>
  <si>
    <t>1.19.1</t>
  </si>
  <si>
    <t>1.19.2</t>
  </si>
  <si>
    <t>1.19.3</t>
  </si>
  <si>
    <t>1.19.4</t>
  </si>
  <si>
    <t>1.19.5</t>
  </si>
  <si>
    <t>1.19.6</t>
  </si>
  <si>
    <t>1.19.7</t>
  </si>
  <si>
    <t>1.19.8</t>
  </si>
  <si>
    <t>1.19.9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</si>
  <si>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</si>
  <si>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</si>
  <si>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</si>
  <si>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</si>
  <si>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</si>
  <si>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</si>
  <si>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</si>
  <si>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</si>
  <si>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</si>
  <si>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</si>
  <si>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</si>
  <si>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</si>
  <si>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</si>
  <si>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</si>
  <si>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</si>
  <si>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</si>
  <si>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</si>
  <si>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</si>
  <si>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</si>
  <si>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</si>
  <si>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</si>
  <si>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</si>
  <si>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</si>
  <si>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</si>
  <si>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</si>
  <si>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</si>
  <si>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</si>
  <si>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</si>
  <si>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</si>
  <si>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1.20</t>
  </si>
  <si>
    <t>1.20.1</t>
  </si>
  <si>
    <t>1.20.2</t>
  </si>
  <si>
    <t>1.20.3</t>
  </si>
  <si>
    <t>1.20.4</t>
  </si>
  <si>
    <t>1.20.5</t>
  </si>
  <si>
    <t>1.20.6</t>
  </si>
  <si>
    <t>1.20.7</t>
  </si>
  <si>
    <t>1.20.8</t>
  </si>
  <si>
    <t>1.20.9</t>
  </si>
  <si>
    <t>1.20.10</t>
  </si>
  <si>
    <t>1.20.11</t>
  </si>
  <si>
    <t>1.20.12</t>
  </si>
  <si>
    <t>1.20.13</t>
  </si>
  <si>
    <t>1.20.14</t>
  </si>
  <si>
    <t>1.20.15</t>
  </si>
  <si>
    <t>1.20.16</t>
  </si>
  <si>
    <t>1.20.17</t>
  </si>
  <si>
    <t>1.20.18</t>
  </si>
  <si>
    <t>1.20.19</t>
  </si>
  <si>
    <t>1.20.20</t>
  </si>
  <si>
    <t>1.20.21</t>
  </si>
  <si>
    <t>1.20.22</t>
  </si>
  <si>
    <t>1.20.23</t>
  </si>
  <si>
    <t>1.20.24</t>
  </si>
  <si>
    <t>1.20.25</t>
  </si>
  <si>
    <t>1.20.26</t>
  </si>
  <si>
    <t>1.21</t>
  </si>
  <si>
    <t>1.21.1</t>
  </si>
  <si>
    <t>1.21.2</t>
  </si>
  <si>
    <t>1.21.3</t>
  </si>
  <si>
    <t>1.21.4</t>
  </si>
  <si>
    <t>1.21.5</t>
  </si>
  <si>
    <t>1.21.6</t>
  </si>
  <si>
    <t>1.22</t>
  </si>
  <si>
    <t>1.22.1</t>
  </si>
  <si>
    <t>1.22.2</t>
  </si>
  <si>
    <t>1.22.3</t>
  </si>
  <si>
    <t>1.22.4</t>
  </si>
  <si>
    <t>1.22.5</t>
  </si>
  <si>
    <t>1.22.6</t>
  </si>
  <si>
    <t>1.22.7</t>
  </si>
  <si>
    <t>1.22.8</t>
  </si>
  <si>
    <t>1.22.9</t>
  </si>
  <si>
    <t>1.23</t>
  </si>
  <si>
    <t>1.23.1</t>
  </si>
  <si>
    <t>1.23.2</t>
  </si>
  <si>
    <t>1.24</t>
  </si>
  <si>
    <t>1.24.1</t>
  </si>
  <si>
    <t>1.24.2</t>
  </si>
  <si>
    <t>1.24.3</t>
  </si>
  <si>
    <t>1.24.4</t>
  </si>
  <si>
    <t>1.24.5</t>
  </si>
  <si>
    <t>1.24.6</t>
  </si>
  <si>
    <t>1.24.7</t>
  </si>
  <si>
    <t>1.24.8</t>
  </si>
  <si>
    <t>1.24.9</t>
  </si>
  <si>
    <t>1.24.10</t>
  </si>
  <si>
    <t>1.24.11</t>
  </si>
  <si>
    <t>SERVIÇOS PRELIMINARES</t>
  </si>
  <si>
    <t>PLACA DE OBRA EM CHAPA DE ACO GALVANIZADO</t>
  </si>
  <si>
    <t>TAPUME DE TELHA DE AÇO ZINCADO TRAPEZOIDAL E=0,5MM, COM ESTRUTURA DE MADEIRA 3"x 3"</t>
  </si>
  <si>
    <t>LOCACAO CONVENCIONAL DE OBRA, ATRAVÉS DE GABARITO DE TABUAS CORRIDAS PONTALETADAS A CADA 1,50M, SEM REAPROVEITAMENTO</t>
  </si>
  <si>
    <t>LOCACAO DE CONTAINER 2,30 X 6,00 M, ALT. 2,50 M,  PARA SANITARIO,  COM 4 BACIAS, 8 CHUVEIROS,1 LAVATORIO E 1 MICTORIO</t>
  </si>
  <si>
    <t>LIGAÇÕES PROVISÓRIAS: ÁGUA, ESGOTO, LUZ E FORÇA</t>
  </si>
  <si>
    <t>ADMINISTRAÇÃO DA OBRA</t>
  </si>
  <si>
    <t>ENCARREGADO GERAL DE OBRAS (MENSALISTA)</t>
  </si>
  <si>
    <t>ENGENHEIRO CIVIL DE OBRA JUNIOR (MENSALISTA)</t>
  </si>
  <si>
    <t>MOVIMENTO DE TERRA</t>
  </si>
  <si>
    <t>CORTE E ATERRO COMPENSADO</t>
  </si>
  <si>
    <t>ESCAVACAO E CARGA MATERIAL 1A CATEGORIA, UTILIZANDO TRATOR DE ESTEIRAS DE 110 A 160HP COM LAMINA, PESO OPERACIONAL * 13T  E PA CARREGADEIRA COM 170 HP.</t>
  </si>
  <si>
    <t>REGULARIZACAO E COMPACTACAO DE SUBLEITO ATE 20 CM DE ESPESSURA</t>
  </si>
  <si>
    <t>TRANSPORTE COM CAMINHÃO BASCULANTE 6 M3 EM RODOVIA PAVIMENTADA ( PARA DISTÂNCIAS SUPERIORES A 4 KM)</t>
  </si>
  <si>
    <t>ESTRUTURAS DE CONCRETO ARMADO / METÁLICAS E ESCADA HIDRÁULICA (DRENAGEM PLUVIAL), CONFORME PROJETO ESTRUTURAL (ENG. MARCOS AMADO - CREA: MG-74927/D  / ART: 4281100)</t>
  </si>
  <si>
    <t>CONCRETAGEM DE SAPATAS E VIGAS BALDRAMES, FCK 20 MPA, COM USO DE BOMBA, LANÇAMENTO, ADENSAMENTO E ACABAMENTO</t>
  </si>
  <si>
    <t>PLACA DE ANCORAGEM EM CHAPA DE ACO GROSSA, ASTM A36, E = 1/2 " (12,70 MM) 99,59 KG/M2, COLOCADA, INCLUSIVE FIXAÇÕES, EXCETO PARAFUSO 12,5MM X 0,20M  - LIGAÇÃO DAS PÉRGOLAS DE EUCALIPTO NAS VIGAS DE CONCRETO ARMADO (12 UNID: 0,25M x 0,25M) E LIGAÇÃO DA ESTRUTURA METÁLICA DE COBERTURA NOS PILARES DE CONCRETO ARMADO (12 UNID: 0,30M x 0,15M), CONFORME PROJETO ESTRUTURAL 03/03</t>
  </si>
  <si>
    <t>PARAFUSO ANCORAGEM EM ACO GALVANIZADO, DIMENSOES 12,5 MM X 0,20M, COM DOBRA EM 50MM, INCLUSIVE PORCA, CONTRAPORCA/ARRUELA, COLOCADO</t>
  </si>
  <si>
    <t>PERFURAÇÃO E EXECUÇÃO DE ESTACA A TRADO (BROCA) DIAMETRO = 15CM, EM CONCRETO MOLDADO IN LOCO, 20 MPA, SEM ARMACAO.</t>
  </si>
  <si>
    <t>ALVENARIAS E DIVISÓRIAS</t>
  </si>
  <si>
    <t>COBOGO PRE-MOLDADO DE CONCRETO (ELEMENTO VAZADO), 7X40X40CM, ASSENTADO COM ARGAMASSA TRACO 1:3 (CIMENTO E AREIA)</t>
  </si>
  <si>
    <t>DIVISORIA CEGA (N1) - PAINEL MSO/COMEIA E=35MM - MONTANTE/RODAPE DUPLO ALUMINIO ANOD NAT - COLOCADA</t>
  </si>
  <si>
    <t>DIVISORIA EM GRANITO ANDORINHA POLIDO, ESP = 3CM, ASSENTADO COM ARGAMASSA TRACO 1:4, ARREMATE EM CIMENTO BRANCO</t>
  </si>
  <si>
    <t>TUBO PVC D=2 COM MATERIAL DRENANTE PARA DRENO/BARBACA - FORNECIMENTO E INSTALACAO</t>
  </si>
  <si>
    <t>VERGA E CONTRAVERGA DE CONCRETO</t>
  </si>
  <si>
    <t>REVESTIMENTO DE PISO</t>
  </si>
  <si>
    <t>PISO PODOTÁTIL DIRECIONAL, 20 X 20 CM, VERMELHO/AMARELO</t>
  </si>
  <si>
    <t>PISO PODOTÁTIL ALERTA, 20 X 20 CM, VERMELHO/AMARELO</t>
  </si>
  <si>
    <t>SOLEIRA DE GRANITO CINZA ANDORINHA E = 2 CM</t>
  </si>
  <si>
    <t>CONTRAPISO/SOCO EM ARGAMASSA TRAÇO 1:4 (CIMENTO E AREIA), PREPARO MANUAL, APLICADO EM ÁREAS MENORES QUE 15M2, ESPESSURA 7CM</t>
  </si>
  <si>
    <t>EXECUÇÃO DE PASSEIO (CALÇADA) OU PISO DE CONCRETO ÁSPERO BRITA "0" VASSOURADO, MOLDADO IN LOCO, 20MPA , E = 7 CM, NÃO ARMADO, INCLUSIVE TENTO DE ARDÓSIA H=7CM / E=2,5CM, CONFORME PROJETO.</t>
  </si>
  <si>
    <t>REVESTIMENTO DE PAREDE</t>
  </si>
  <si>
    <t>FORNECIMENTO E ASSENTAMENTO DE PEITORIL EM GRANITO, POLIDO, TIPO ANDORINHA, L= 15CM, E=2CM</t>
  </si>
  <si>
    <t>PERFIL "U" / CANALETA DE ALUMINIO, DE ABAS IGUAIS, 3/4" (2 X 2 CM), UTILIZADO COMO "BIT" NO REVESTIMENTO DE 2 PAREDES EXTERNAS, INSTALADO</t>
  </si>
  <si>
    <t>REVESTIMENTO DE TETO</t>
  </si>
  <si>
    <t>RODAFORRO EM PVC, PARA FORRO DE PVC, COMPRIMENTO 6 M</t>
  </si>
  <si>
    <t>PINTURA</t>
  </si>
  <si>
    <t>PINTURA ESMALTE BRILHANTE (2 DEMAOS) SOBRE SUPERFICIE METALICA, INCLUSIVE PROTECAO COM ZARCAO (1 DEMAO)</t>
  </si>
  <si>
    <t>VIDROS E ESPELHOS</t>
  </si>
  <si>
    <t>ESPELHO CRISTAL, ESPESSURA 4MM, COM PARAFUSOS DE FIXACAO, SEM MOLDURA</t>
  </si>
  <si>
    <t>COBERTURA</t>
  </si>
  <si>
    <t>PÉRGOLA EM MADEIRA ROLICA TRATADA, EUCALIPTO OU EQUIVALENTE DA REGIAO, H = 3 M, D = 12 A 15 CM - INSTALADA</t>
  </si>
  <si>
    <t>CHAPIM DE CONCRETO APARENTE COM ACABAMENTO DESEMPENADO, FORMA DE COMPENSADO PLASTIFICADO (MADEIRIT) DE 14 X 10 CM, FUNDIDO NO LOCAL.</t>
  </si>
  <si>
    <t>ESQUADRIA</t>
  </si>
  <si>
    <t>FORNECIMENTO E ASSENTAMENTO DE PORTA (P0) EM METALON E CHAPA DE FERRO</t>
  </si>
  <si>
    <t>KIT PORTA PRONTA DE MADEIRA, FOLHA LEVE (NBR 15930) DE 60 X 160 CM, E = *35* MM, COM MARCO EM ACO, NUCLEO COLMEIA, CAPA LISA EM HDF, ACABAMENTO MELAMINICO BRANCO (INCLUI MARCO, ALIZARES, DOBRADICAS E FECHADURA LIVRE/OCUPADO) - INSTALADA</t>
  </si>
  <si>
    <t>KIT PORTA PRONTA DE MADEIRA, FOLHA LEVE (NBR 15930) DE 80 X 160 CM, E = *35* MM, COM MARCO EM ACO, NUCLEO COLMEIA, CAPA LISA EM HDF, ACABAMENTO MELAMINICO BRANCO (INCLUI MARCO, ALIZARES, DOBRADICAS E FECHADURA LIVRE/OCUPADO) - INSTALADA</t>
  </si>
  <si>
    <t>PORTA DE MADEIRA COMPENSADA LISA PARA PINTURA, 150X210X3,5CM, 2 FOLHAS, INCLUSO ADUELA 2A, ALIZAR 2A E DOBRADICAS</t>
  </si>
  <si>
    <t>PORTAO EM TELA ARAME GALVANIZADO N.12 MALHA 2" E MOLDURA EM TUBOS DE ACO, INCLUSO FERRAGENS</t>
  </si>
  <si>
    <t>PORTA DE ACO DE ENROLAR TIPO GRADE, CHAPA 16</t>
  </si>
  <si>
    <t>ALAMBRADO EM TUBOS DE ACO GALVANIZADO, COM COSTURA, DIN 2440, DIAMETRO 2", ALTURA 3M, FIXADOS A CADA 2M EM BLOCOS DE CONCRETO, COM TELA DE ARAME GALVANIZADO REVESTIDO COM PVC, FIO 12 BWG E MALHA 7,5X7,5CM</t>
  </si>
  <si>
    <t>FECHAMENTO LATERAL EM VENEZIANA INDUSTRIAL DE PVC BRANCO, RÍGIDO, TRANSLÚCIDO, COM MONTANTES EM ALUMÍNIO, REF. COMOVENT 100 OU EQUIVALENTE TÉCNICO, INSTALADO</t>
  </si>
  <si>
    <t>FECHADURA DE EMBUTIR COM CILINDRO, EXTERNA, COMPLETA, ACABAMENTO PADRÃO POPULAR, INCLUSO EXECUÇÃO DE FURO - FORNECIMENTO E INSTALAÇÃO &gt; PARA PORTA "P0"</t>
  </si>
  <si>
    <t>FORNECIMENTO E EXECUÇÃO DE PÓRTICO DO PORTÃO P5 EM DUPLO PERFIL "U" ENRIJECIDO 150X60X3,04 EM AÇO A-36</t>
  </si>
  <si>
    <t>IMPERMEABILIZAÇÃO</t>
  </si>
  <si>
    <t>IMPERMEABILIZACAO DE ESTRUTURAS ENTERRADAS, COM TINTA ASFALTICA, DUAS DEMAOS.</t>
  </si>
  <si>
    <t>IMPERMEABILIZACAO DE SUPERFICIE COM MANTA ASFALTICA (COM POLIMEROS TIPO APP), E=4 MM</t>
  </si>
  <si>
    <t>PROTEÇÃO MECÂNICA COM AREIA E CIMENTO E = 1,50 CM EM MARQUISE DESCOBERTA DE ACESSO</t>
  </si>
  <si>
    <t>EXECUCAO DE DRENO COM MANTA GEOTEXTIL 200 G/M2</t>
  </si>
  <si>
    <t>FORNECIMENTO E LANÇAMENTO DE AREIA GROSSA PARA FLOREIRA E MURO DE ARRIMO, CONFORME PROJETO/DETALHE DE ARQUITETURA 01/04</t>
  </si>
  <si>
    <t>ARGILA OU BARRO PARA ATERRO/REATERRO (COM TRANSPORTE ATE 10 KM)</t>
  </si>
  <si>
    <t>BANCADA</t>
  </si>
  <si>
    <t>BANCADA EM GRANITO CINZA ANDORINHA E=3 CM, APOIADA EM CONSOLE DE METALON (MÃO FRANCESA) CHUMBADA NA PAREDE</t>
  </si>
  <si>
    <t>RODABANCADA EM GRANITO CINZA ANDORINHA H = 7 CM, E = 2 CM</t>
  </si>
  <si>
    <t>TESTEIRA EM GRANITO CINZA ANDORINHA</t>
  </si>
  <si>
    <t>PRATELEIRA DE GRANITO CINZA ANDORINHA, E = 2 CM, APOIADA EM CONSOLE DE METALON 20 X 30 MM</t>
  </si>
  <si>
    <t>DIVISORIA EM GRANITO BRANCO POLIDO, ESP = 3CM, ASSENTADO COM ARGAMASSA TRACO 1:4, ARREMATE EM CIMENTO BRANCO, EXCLUSIVE FERRAGENS</t>
  </si>
  <si>
    <t>RECOLOCACAO DE PLACAS DIVISORIAS DE GRANILITE, CONSIDERANDO REAPROVEITAMENTO DO MATERIAL</t>
  </si>
  <si>
    <t>LOUÇAS E METAIS</t>
  </si>
  <si>
    <t>BARRA DE APOIO P.N.E. L = 40 CM (PORTA)</t>
  </si>
  <si>
    <t>BARRA DE APOIO EM AÇO INOX PARA P.N.E. L = 90 CM (VASO SANITÁRIO)</t>
  </si>
  <si>
    <t>BARRA DE APOIO LAVATÓRIO DE CANTO, EM ACO INOX POLIDO, DIAMETRO MINIMO 3 CM</t>
  </si>
  <si>
    <t>TORNEIRA CROMADA DE MESA PARA LAVATORIO TEMPORIZADA PRESSAO BICA BAIXA</t>
  </si>
  <si>
    <t>PAISAGISMO</t>
  </si>
  <si>
    <t>PLANTIO DE GRAMA ESMERALDA EM ROLO</t>
  </si>
  <si>
    <t>PLANTIO DE GRAMA AMENDOIN EM PLACAS</t>
  </si>
  <si>
    <t>PLANTIO DE ARVORE REGIONAL, ALTURA MAIOR QUE 2,00M, EM CAVAS DE 80X80X80CM &gt; Palmeira pescoço vermelho - Dypsis leptocheilos</t>
  </si>
  <si>
    <t>PLANTIO DE ARBUSTO COM ALTURA 50 A 100CM, EM CAVA DE 60X60X60CM &gt; Agave - Agave americana</t>
  </si>
  <si>
    <t>PLANTIO DE ARBUSTO COM ALTURA 50 A 100CM, EM CAVA DE 60X60X60CM &gt; Iúca pêndula - Yucca gloriosa</t>
  </si>
  <si>
    <t>GRADE EM MADEIRA PARA PROTECAO DE MUDAS DE ARVORES</t>
  </si>
  <si>
    <t>MOBILIÁRIO EXTERNO DE CONCRETO E ALVENARIA</t>
  </si>
  <si>
    <t>CARGA MANUAL DE ENTULHO EM CAMINHAO BASCULANTE 6 M3</t>
  </si>
  <si>
    <t>ARMACAO EM TELA DE ACO SOLDADA NERVURADA Q-138, ACO CA-60, 5MM, MALHA 5X10CM</t>
  </si>
  <si>
    <t>PINTURA ACRILICA EM PISO CIMENTADO, TRES DEMAOS</t>
  </si>
  <si>
    <t>BARRA DE FERRO RETANGULAR, BARRA CHATA (QUALQUER DIMENSAO)</t>
  </si>
  <si>
    <t>REVESTIMENTO CERÂMICO DE PASTILHAS DE PORCELANA 5 X 5 CM, ALINHADAS A PRUMO, PARA TABULEIROS DA MESA DE JOGOS</t>
  </si>
  <si>
    <t>INSTALAÇÃO COMPLEMENTAR: ELÉTRICA</t>
  </si>
  <si>
    <t>PADRÃO CEMIG AÉREO TIPO H1, CARGA INSTALADA ATÉ 5 KW, COMPLETO</t>
  </si>
  <si>
    <t>HASTE DE ATERRAMENTO EM AÇO COM 3,00 M DE COMPRIMENTO E DN = 5/8" REVESTIDA COM BAIXA CAMADA DE COBRE, SEM CONECTOR</t>
  </si>
  <si>
    <t>CABO DE COBRE NU 10MM2 PARA ATERRAMENTO - FORNECIMENTO E INSTALACAO</t>
  </si>
  <si>
    <t>CABO DE COBRE FLEXÍVEL ISOLADO, 10 MM², ANTI-CHAMA 0,6/1,0 KV, PARA CIRCUITOS TERMINAIS, VERDE/AMARELO - FORNECIMENTO E INSTALAÇÃO</t>
  </si>
  <si>
    <t>CABO DE COBRE FLEXÍVEL ISOLADO, 10 MM², ANTI-CHAMA 0,6/1,0 KV, PARA CIRCUITOS TERMINAIS, PRETO - FORNECIMENTO E INSTALAÇÃO</t>
  </si>
  <si>
    <t>FORNECIMENTO E INSTALAÇÃO DE ARMAÇÃO SECUNDARIA DE 1 ESTRIBO</t>
  </si>
  <si>
    <t>ISOLADOR DE PORCELANA, TIPO ROLDANA, DIMENSOES DE *72* X *72* MM, PARA USO EM BAIXA TENSAO</t>
  </si>
  <si>
    <t>CABECOTE PARA ENTRADA DE LINHA DE ALIMENTACAO PARA ELETRODUTO, EM LIGA DE ALUMINIO COM ACABAMENTO ANTI CORROSIVO, COM FIXACAO POR ENCAIXE LISO DE 360 GRAUS, DE 1 1/4"</t>
  </si>
  <si>
    <t>DISJUNTOR TERMOMAGNETICO MONOPOLAR PADRAO NEMA (AMERICANO) 35 A 50A 240V, FORNECIMENTO E INSTALACAO</t>
  </si>
  <si>
    <t>QUADRO DE DISTRIBUICAO DE ENERGIA P/ 6 DISJUNTORES TERMOMAGNETICOS MONOPOLARES SEM BARRAMENTO, DE EMBUTIR, EM CHAPA METALICA - FORNECIMENTO E INSTALACAO</t>
  </si>
  <si>
    <t>FORNECIMENTO E INSTALAÇÃO DE TERMINAL PARA ATERRAMENTO, COM PARAFUSO DE APERTO, ESTANHADO</t>
  </si>
  <si>
    <t>FORNECIMENTO E INSTALAÇÃO DE TAMPÃO PARA POSTE DE AÇO</t>
  </si>
  <si>
    <t>FORNECIMENTO E INSTALAÇÃO DE CAIXA PRÉ MOLDADA PARA ATERRAMENTO COM TAMPA DE CONCRETO 25 X 25 X 50 CM</t>
  </si>
  <si>
    <t>DISJUNTOR TERMOMAGNETICO MONOPOLAR PADRAO NEMA (AMERICANO) 10 A 30A 240V, FORNECIMENTO E INSTALACAO</t>
  </si>
  <si>
    <t>CONECTOR DE ALUMINIO TIPO PRENSA CABO, BITOLA 3/8" (4MM²)</t>
  </si>
  <si>
    <t>CAIXA DE PASSAGEM 25X25X30 COM TAMPA E DRENO BRITA</t>
  </si>
  <si>
    <t>RELE FOTOELETRICO P/ COMANDO DE ILUMINACAO EXTERNA 220V/1000W - FORNECIMENTO E INSTALACAO</t>
  </si>
  <si>
    <t>FORNECIMENTO E INSTALAÇÃO DE POSTE CONICO CONTINUO EM ACO GALVANIZADO, RETO, FLANGEADO, H = 5 M, DIAMETRO INFERIOR = *90* MM</t>
  </si>
  <si>
    <t>FORNECIMENTO E INSTALAÇÃO DE LUMINÁRIA REF. BAXTON MOD. BX 960 OU EQUIVALENTE TÉCNICO</t>
  </si>
  <si>
    <t>FORNECIMENTO E INSTALAÇÃO DE RECEPTÁCULO DE PORCELANA COM ROSCA E40 / E27</t>
  </si>
  <si>
    <t>REATOR PARA LAMPADA VAPOR DE SODIO ALTA PRESSAO - 220V/250W - USO EXTERNO</t>
  </si>
  <si>
    <t>LÂMPADA LED 10 W BIVOLT BRANCA, FORMATO TRADICIONAL (BASE E27) - FORNECIMENTO E INSTALAÇÃO</t>
  </si>
  <si>
    <t>FORNECIMENTO E INSTALAÇÃO DE LUMINÁRIA PRISMÁTICA 16", PENDENTE CRISTAL E-27, REF. CLARON OU EQUIVALENTE TÉCNICO</t>
  </si>
  <si>
    <t>LÂMPADA LED 10/15/23W-127V BIVOLT BRANCA, FORMATO TRADICIONAL (BASE E27) - FORNECIMENTO E INSTALAÇÃO</t>
  </si>
  <si>
    <t>LUMINÁRIA PLAFON LED QUADRADA DE SOBREPOR 12W, INSTALADA</t>
  </si>
  <si>
    <t>LUMINÁRIA PLAFON LED QUADRADA DE SOBREPOR 18W, INSTALADA</t>
  </si>
  <si>
    <t>REFLETOR LED 10W LUZ BRANCA QUENTE, INSTALADA</t>
  </si>
  <si>
    <t>INSTALAÇÃO COMPLEMENTAR: HIDROSANITÁRIA (ENG. MARCOS AMADO - CREA: MG-74927/D  / ART: 4281100)</t>
  </si>
  <si>
    <t>CAIXA D´ÁGUA EM POLIETILENO, 1000 LITROS, COM ACESSÓRIOS</t>
  </si>
  <si>
    <t>CAIXA DE GORDURA SIMPLES EM CONCRETO PRE-MOLDADO DN 300MM COM TAMPA - FORNECIMENTO E INSTALACAO</t>
  </si>
  <si>
    <t>CAIXA DE PASSAGEM 80X80X80CM (DIM. EXTERNA) PARA ESGOTO</t>
  </si>
  <si>
    <t>TAMPA DE CONCRETO ARMADO 60X60X5CM PARA CAIXA DE PASSAGEM</t>
  </si>
  <si>
    <t>CAIXA DE INSPEÇÃO PVC Ø 300MM PARA ESGOTO</t>
  </si>
  <si>
    <t>INSTALAÇÃO COMPLEMENTAR: DRENAGEM PLUVIAL (ENG. MARCOS AMADO - CREA: MG-74927/D  / ART: 4281100)</t>
  </si>
  <si>
    <t>FORNECIMENTO E ASSENTAMENTO DE CANALETA MEIA CANA DE CONCRETO Ø 50CM PARA ÁGUA PLUVIAL</t>
  </si>
  <si>
    <t>CAIXA DE PASSAGEM 60X60X70CM, DE CONCRETO, PARA ÁGUA PLUVIAL</t>
  </si>
  <si>
    <t>FORNECIMENTO E ASSENTAMENTO DE TAMPÃO TIPO GRELHA DE FERRO FUNDIDO 600X600MM, PARA CAIXA DE PASSAGEM DE ÁGUA PLUVIAL</t>
  </si>
  <si>
    <t>CAIXA INSPECAO, CONCRETO PRE MOLDADO, CIRCULAR, COM TAMPA, D = 30* CM, COLOCADA</t>
  </si>
  <si>
    <t>INSTALAÇÃO COMPLEMENTAR: PROTEÇÃO E PREVENÇÃO A INCÊNDIO (ENG. MARCOS AMADO - CREA: MG-74927/D  / ART: 4371470)</t>
  </si>
  <si>
    <t>FORNECIMENTO E INSTALAÇÃO DE PLACA DE SINALIZAÇÃO: S2, S6 E S12 (380x190mm )</t>
  </si>
  <si>
    <t>FORNECIMENTO E INSTALAÇÃO DE PLACA DE SINALIZAÇÃO: E5 (300x300mm )</t>
  </si>
  <si>
    <t>FORNECIMENTO E INSTALAÇÃO DE PLACA DE SINALIZAÇÃO: M7 (380x190mm)</t>
  </si>
  <si>
    <t>FORNECIMENTO E INSTALAÇÃO DE PLACA DE SINALIZACAO EM CHAPA DE ALUMINIO COM PINTURA REFLETIVA, E = 2 MM: M1 (600x600mm)</t>
  </si>
  <si>
    <t>PINTURA ACRILICA PARA SINALIZAÇÃO HORIZONTAL DE PISO: E17 (1000x1000mm)</t>
  </si>
  <si>
    <t>EXTINTOR INCENDIO TP PO QUIMICO 6KG - FORNECIMENTO E INSTALACAO</t>
  </si>
  <si>
    <t>FORNECIMENTO E INSTALAÇÃO DE LUMINÁRIA AUTÔNOMA DE EMERGÊNCIA 8W</t>
  </si>
  <si>
    <t>GUARDA-CORPO (H=1,30m) COM CORRIMAO (H=0,90m) EM TUBO DE ACO GALVANIZADO 1 1/2"</t>
  </si>
  <si>
    <t>CORRIMAO (H=1,20m) EM TUBO ACO GALVANIZADO 2 1/2" COM BRACADEIRA &gt; PROJETO PCI</t>
  </si>
  <si>
    <t>SERVIÇOS COMPLEMENTARES</t>
  </si>
  <si>
    <t>LIMPEZA FINAL DA OBRA (PISOS INTERNOS)</t>
  </si>
  <si>
    <t>LIMPEZA DE SUPERFICIES COM JATO DE ALTA PRESSAO DE AR E AGUA (PISOS EXTERNOS)</t>
  </si>
  <si>
    <t>FORNECIMENTO E INSTALAÇÃO DE EQUIPAMENTOS DE GINÁSTICA AO AR LIVRE, CONFORME PROJETO</t>
  </si>
  <si>
    <t>74209/1</t>
  </si>
  <si>
    <t>73992/1</t>
  </si>
  <si>
    <t>74151/1</t>
  </si>
  <si>
    <t>73970/1</t>
  </si>
  <si>
    <t>73970/2</t>
  </si>
  <si>
    <t>73937/3</t>
  </si>
  <si>
    <t>74238/2</t>
  </si>
  <si>
    <t>74136/001</t>
  </si>
  <si>
    <t>73787/001</t>
  </si>
  <si>
    <t>74106/1</t>
  </si>
  <si>
    <t>73881/1</t>
  </si>
  <si>
    <t>74236/1</t>
  </si>
  <si>
    <t>73967/2</t>
  </si>
  <si>
    <t>73788/2</t>
  </si>
  <si>
    <t>73994/1</t>
  </si>
  <si>
    <t>79500/2</t>
  </si>
  <si>
    <t>74130/2</t>
  </si>
  <si>
    <t>74130/1</t>
  </si>
  <si>
    <t>73831/8</t>
  </si>
  <si>
    <t>74051/2</t>
  </si>
  <si>
    <t>74072/002</t>
  </si>
  <si>
    <t>73806/1</t>
  </si>
  <si>
    <t>M2</t>
  </si>
  <si>
    <t>MES</t>
  </si>
  <si>
    <t>UN</t>
  </si>
  <si>
    <t/>
  </si>
  <si>
    <t>M3</t>
  </si>
  <si>
    <t>M3XKM</t>
  </si>
  <si>
    <t>KG</t>
  </si>
  <si>
    <t>M</t>
  </si>
  <si>
    <t>UNID.</t>
  </si>
  <si>
    <t>SINAPI 10/2017</t>
  </si>
  <si>
    <t>C36</t>
  </si>
  <si>
    <t>C39</t>
  </si>
  <si>
    <t>C17</t>
  </si>
  <si>
    <t>C50</t>
  </si>
  <si>
    <t>C4</t>
  </si>
  <si>
    <t>C5</t>
  </si>
  <si>
    <t>C6</t>
  </si>
  <si>
    <t>C27</t>
  </si>
  <si>
    <t>C41</t>
  </si>
  <si>
    <t>C47</t>
  </si>
  <si>
    <t>C48</t>
  </si>
  <si>
    <t>C42</t>
  </si>
  <si>
    <t>C3</t>
  </si>
  <si>
    <t>C18</t>
  </si>
  <si>
    <t>C19</t>
  </si>
  <si>
    <t>C2</t>
  </si>
  <si>
    <t>C40</t>
  </si>
  <si>
    <t>C25</t>
  </si>
  <si>
    <t>C46</t>
  </si>
  <si>
    <t>C8</t>
  </si>
  <si>
    <t>C49</t>
  </si>
  <si>
    <t>C9</t>
  </si>
  <si>
    <t>C10</t>
  </si>
  <si>
    <t>C11</t>
  </si>
  <si>
    <t>C12</t>
  </si>
  <si>
    <t>C13</t>
  </si>
  <si>
    <t>C14</t>
  </si>
  <si>
    <t>C15</t>
  </si>
  <si>
    <t>C1</t>
  </si>
  <si>
    <t>C22</t>
  </si>
  <si>
    <t>C23</t>
  </si>
  <si>
    <t>C21</t>
  </si>
  <si>
    <t>C24</t>
  </si>
  <si>
    <t>C34</t>
  </si>
  <si>
    <t>C26</t>
  </si>
  <si>
    <t>C20</t>
  </si>
  <si>
    <t>C7</t>
  </si>
  <si>
    <t>C43</t>
  </si>
  <si>
    <t>C44</t>
  </si>
  <si>
    <t>C45</t>
  </si>
  <si>
    <t>C38</t>
  </si>
  <si>
    <t>C37</t>
  </si>
  <si>
    <t>C28</t>
  </si>
  <si>
    <t>C33</t>
  </si>
  <si>
    <t>C29</t>
  </si>
  <si>
    <t>C30</t>
  </si>
  <si>
    <t>C31</t>
  </si>
  <si>
    <t>C32</t>
  </si>
  <si>
    <t>VALOR TOTAL COM LDI DESONERADO = 28,97%, EXCETO ITENS: 1.4.19, 1.4.21, 1.24.6 A 1.24.11 (LDI DIFERENCIADO = 16,80%)</t>
  </si>
  <si>
    <t>Local: BAIRRO ESPLANADA / JUIZ DE FORA / MG</t>
  </si>
  <si>
    <t>PLANILHA ORÇAMENTÁRIA REFERENCIAL</t>
  </si>
  <si>
    <t>CO3</t>
  </si>
  <si>
    <t>CO4</t>
  </si>
  <si>
    <t>CO5</t>
  </si>
  <si>
    <t>CO6</t>
  </si>
  <si>
    <t>CO7</t>
  </si>
  <si>
    <t>CO8</t>
  </si>
  <si>
    <t>REF.DESONERADO</t>
  </si>
  <si>
    <t>6º Mês</t>
  </si>
  <si>
    <t>Obra: CONSTRUÇÃO DE SALA MULTIUSO PARA FINS ESPORTIVOS E CULTURAIS</t>
  </si>
  <si>
    <t>EXECUÇÃO DE DEPÓSITO EM CANTEIRO DE OBRA EM CHAPA DE MADEIRA COMPENSADA, NÃO INCLUSO MOBILIÁRIO.</t>
  </si>
  <si>
    <t>EXECUÇÃO DE CENTRAL DE ARMADURA EM CANTEIRO DE OBRA, NÃO INCLUSO MOBILIÁRIO E EQUIPAMENTOS.</t>
  </si>
  <si>
    <t>EXECUÇÃO DE CENTRAL DE FÔRMAS, PRODUÇÃO DE ARGAMASSA OU CONCRETO EM CANTEIRO DE OBRA, NÃO INCLUSO MOBILIÁRIO E EQUIPAMENTOS.</t>
  </si>
  <si>
    <t>EXECUÇÃO DE REFEITÓRIO EM CANTEIRO DE OBRA EM CHAPA DE MADEIRA COMPENSADA, NÃO INCLUSO MOBILIÁRIO E EQUIPAMENTOS.</t>
  </si>
  <si>
    <t>EXECUÇÃO DE RESERVATÓRIO ELEVADO DE ÁGUA (1000 LITROS) EM CANTEIRO DE OBRA, APOIADO EM ESTRUTURA DE MADEIRA.</t>
  </si>
  <si>
    <t>ESCAVAÇÃO MANUAL PARA BLOCO DE COROAMENTO OU SAPATA, COM PREVISÃO DE FÔRMA.</t>
  </si>
  <si>
    <t>REATERRO MANUAL COM APILOAMENTO.</t>
  </si>
  <si>
    <t>LASTRO DE CONCRETO MAGRO, APLICADO EM BLOCOS DE COROAMENTO OU SAPATAS, ESPESSURA DE 5 CM.</t>
  </si>
  <si>
    <t>FABRICAÇÃO, MONTAGEM E DESMONTAGEM DE FÔRMA PARA SAPATA, EM MADEIRA SERRADA, E=25 MM, 4 UTILIZAÇÕES.</t>
  </si>
  <si>
    <t>ARMAÇÃO DE BLOCO, VIGA BALDRAME E SAPATA UTILIZANDO AÇO CA-60 DE 5 MM - MONTAGEM.</t>
  </si>
  <si>
    <t>ARMAÇÃO DE BLOCO, VIGA BALDRAME OU SAPATA UTILIZANDO AÇO CA-50 DE 10 MM - MONTAGEM.</t>
  </si>
  <si>
    <t>MONTAGEM E DESMONTAGEM DE FÔRMA DE PILARES RETANGULARES E ESTRUTURAS SIMILARES COM ÁREA MÉDIA DAS SEÇÕES MENOR OU IGUAL A 0,25 M², PÉ-DIREITO SIMPLES, EM CHAPA DE MADEIRA COMPENSADA RESINADA, 4 UTILIZAÇÕES.</t>
  </si>
  <si>
    <t>ARMAÇÃO DE PILAR OU VIGA DE UMA ESTRUTURA CONVENCIONAL DE CONCRETO ARMADO EM UMA EDIFICAÇÃO TÉRREA OU SOBRADO UTILIZANDO AÇO CA-60 DE 5,0 MM - MONTAGEM.</t>
  </si>
  <si>
    <t>ARMAÇÃO DE PILAR OU VIGA DE UMA ESTRUTURA CONVENCIONAL DE CONCRETO ARMADO EM UMA EDIFICAÇÃO TÉRREA OU SOBRADO UTILIZANDO AÇO CA-50 DE 10,0 MM - MONTAGEM.</t>
  </si>
  <si>
    <t>ARMAÇÃO DE PILAR OU VIGA DE UMA ESTRUTURA CONVENCIONAL DE CONCRETO ARMADO EM UMA EDIFICAÇÃO TÉRREA OU SOBRADO UTILIZANDO AÇO CA-50 DE 12,5 MM - MONTAGEM.</t>
  </si>
  <si>
    <t>CONCRETAGEM DE PILARES, FCK = 25 MPA, COM USO DE BOMBA EM EDIFICAÇÃO COM SEÇÃO MÉDIA DE PILARES MENOR OU IGUAL A 0,25 M² - LANÇAMENTO, ADENSAMENTO E ACABAMENTO.</t>
  </si>
  <si>
    <t>MONTAGEM E DESMONTAGEM DE FÔRMA DE VIGA, ESCORAMENTO METÁLICO, PÉ-DIREITO SIMPLES, EM CHAPA DE MADEIRA RESINADA, 4 UTILIZAÇÕES.</t>
  </si>
  <si>
    <t>ARMAÇÃO DE PILAR OU VIGA DE UMA ESTRUTURA CONVENCIONAL DE CONCRETO ARMADO EM UMA EDIFICAÇÃO TÉRREA OU SOBRADO UTILIZANDO AÇO CA-50 DE 6,3 MM - MONTAGEM.</t>
  </si>
  <si>
    <t>ARMAÇÃO DE PILAR OU VIGA DE UMA ESTRUTURA CONVENCIONAL DE CONCRETO ARMADO EM UMA EDIFICAÇÃO TÉRREA OU SOBRADO UTILIZANDO AÇO CA-50 DE 8,0 MM - MONTAGEM.</t>
  </si>
  <si>
    <t>CONCRETAGEM DE VIGAS E LAJES, FCK=20 MPA, PARA LAJES MACIÇAS OU NERVURADAS COM USO DE BOMBA EM EDIFICAÇÃO COM ÁREA MÉDIA DE LAJES MAIOR QUE 20 M² - LANÇAMENTO, ADENSAMENTO E ACABAMENTO.</t>
  </si>
  <si>
    <t>MONTAGEM E DESMONTAGEM DE FÔRMA DE LAJE MACIÇA COM ÁREA MÉDIA MAIOR QUE 20 M², PÉ-DIREITO SIMPLES, EM CHAPA DE MADEIRA COMPENSADA RESINADA, 2 UTILIZAÇÕES.</t>
  </si>
  <si>
    <t>ARMAÇÃO DE LAJE DE UMA ESTRUTURA CONVENCIONAL DE CONCRETO ARMADO EM UMA EDIFICAÇÃO TÉRREA OU SOBRADO UTILIZANDO AÇO CA-60 DE 5,0 MM - MONTAGEM.</t>
  </si>
  <si>
    <t>ARMAÇÃO DE LAJE DE UMA ESTRUTURA CONVENCIONAL DE CONCRETO ARMADO EM UMA EDIFICAÇÃO TÉRREA OU SOBRADO UTILIZANDO AÇO CA-50 DE 6,3 MM - MONTAGEM.</t>
  </si>
  <si>
    <t>ARMAÇÃO DE LAJE DE UMA ESTRUTURA CONVENCIONAL DE CONCRETO ARMADO EM UMA EDIFICAÇÃO TÉRREA OU SOBRADO UTILIZANDO AÇO CA-50 DE 8,0 MM - MONTAGEM.</t>
  </si>
  <si>
    <t>FABRICAÇÃO, MONTAGEM E DESMONTAGEM DE FÔRMA PARA VIGA BALDRAME, EM MADEIRA SERRADA, E=25 MM, 2 UTILIZAÇÕES.</t>
  </si>
  <si>
    <t>ARMAÇÃO DE ESCADA HIDRÁULICA UTILIZANDO AÇO CA-50 DE 6,3 MM - MONTAGEM.</t>
  </si>
  <si>
    <t>ARMAÇÃO DE ESCADA HIDRÁULICA UTILIZANDO AÇO CA-50 DE 8 MM - MONTAGEM.</t>
  </si>
  <si>
    <t>CONCRETAGEM DE VIGAS E LAJES, FCK=20 MPA, PARA QUALQUER TIPO DE LAJE COM BALDES EM EDIFICAÇÃO TÉRREA, COM ÁREA MÉDIA DE LAJES MENOR OU IGUAL A 20 M² - LANÇAMENTO, ADENSAMENTO E ACABAMENTO.</t>
  </si>
  <si>
    <t>ARMAÇÃO DE BLOCO, VIGA BALDRAME OU SAPATA UTILIZANDO AÇO CA-50 DE 6,3 MM - MONTAGEM.</t>
  </si>
  <si>
    <t>ARMAÇÃO DE BLOCO, VIGA BALDRAME OU SAPATA UTILIZANDO AÇO CA-50 DE 12,5 MM - MONTAGEM.</t>
  </si>
  <si>
    <t>ALVENARIA DE VEDAÇÃO DE BLOCOS CERÂMICOS FURADOS NA VERTICAL DE 14X19X39CM (ESPESSURA 14CM) DE PAREDES COM ÁREA LÍQUIDA MAIOR OU IGUAL A 6M² COM VÃOS E ARGAMASSA DE ASSENTAMENTO COM PREPARO MANUAL.</t>
  </si>
  <si>
    <t>CINTA DE AMARRAÇÃO DE ALVENARIA MOLDADA IN LOCO COM UTILIZAÇÃO DE BLOCOS CANALETA.</t>
  </si>
  <si>
    <t>ALVENARIA DE VEDAÇÃO DE BLOCOS VAZADOS DE CONCRETO DE 14X19X39CM (ESPESSURA 14CM) DE PAREDES COM ÁREA LÍQUIDA MENOR QUE 6M² SEM VÃOS E ARGAMASSA DE ASSENTAMENTO COM PREPARO EM BETONEIRA.</t>
  </si>
  <si>
    <t>ALVENARIA DE VEDAÇÃO DE BLOCOS VAZADOS DE CONCRETO DE 9X19X39CM (ESPESSURA 9CM) DE PAREDES COM ÁREA LÍQUIDA MENOR QUE 6M² SEM VÃOS E ARGAMASSA DE ASSENTAMENTO COM PREPARO EM BETONEIRA.</t>
  </si>
  <si>
    <t>FIXAÇÃO (ENCUNHAMENTO) DE ALVENARIA DE VEDAÇÃO COM TIJOLO MACIÇO.</t>
  </si>
  <si>
    <t>CONCRETO FCK = 15MPA, TRAÇO 1:3,4:3,5 (CIMENTO/ AREIA MÉDIA/ BRITA 1)  - PREPARO MECÂNICO COM BETONEIRA 400 L.</t>
  </si>
  <si>
    <t>CONTRAVERGA MOLDADA IN LOCO EM CONCRETO PARA VÃOS DE ATÉ 1,5 M DE COMPRIMENTO.</t>
  </si>
  <si>
    <t>CONTRAVERGA MOLDADA IN LOCO EM CONCRETO PARA VÃOS DE MAIS DE 1,5 M DE COMPRIMENTO.</t>
  </si>
  <si>
    <t>VERGA MOLDADA IN LOCO EM CONCRETO PARA JANELAS COM ATÉ 1,5 M DE VÃO.</t>
  </si>
  <si>
    <t>VERGA MOLDADA IN LOCO EM CONCRETO PARA JANELAS COM MAIS DE 1,5 M DE VÃO.</t>
  </si>
  <si>
    <t>VERGA MOLDADA IN LOCO EM CONCRETO PARA PORTAS COM ATÉ 1,5 M DE VÃO.</t>
  </si>
  <si>
    <t>VERGA MOLDADA IN LOCO EM CONCRETO PARA PORTAS COM MAIS DE 1,5 M DE VÃO.</t>
  </si>
  <si>
    <t>CONTRAPISO EM ARGAMASSA TRAÇO 1:4 (CIMENTO E AREIA), PREPARO MECÂNICO COM BETONEIRA 400 L, APLICADO EM ÁREAS SECAS SOBRE LAJE, NÃO ADERIDO, ESPESSURA 5CM.</t>
  </si>
  <si>
    <t>CONTRAPISO EM ARGAMASSA TRAÇO 1:4 (CIMENTO E AREIA), PREPARO MECÂNICO COM BETONEIRA 400 L, APLICADO EM ÁREAS MOLHADAS SOBRE IMPERMEABILIZAÇÃO, ESPESSURA 4CM.</t>
  </si>
  <si>
    <t>EXECUÇÃO DE PASSEIO (CALÇADA) OU PISO DE CONCRETO COM CONCRETO MOLDADO IN LOCO, FEITO EM OBRA, ACABAMENTO CONVENCIONAL, NÃO ARMADO.</t>
  </si>
  <si>
    <t>LASTRO DE CONCRETO MAGRO, APLICADO EM PISOS OU RADIERS.</t>
  </si>
  <si>
    <t>EXECUÇÃO DE PÁTIO/ESTACIONAMENTO EM PISO INTERTRAVADO, COM BLOCO RETANGULAR COR NATURAL DE 20 X 10 CM, ESPESSURA 6 CM.</t>
  </si>
  <si>
    <t>ASSENTAMENTO DE GUIA (MEIO-FIO) EM TRECHO RETO, CONFECCIONADA EM CONCRETO PRÉ-FABRICADO, DIMENSÕES 100X15X13X30 CM (COMPRIMENTO X BASE INFERIOR X BASE SUPERIOR X ALTURA), PARA VIAS URBANAS (USO VIÁRIO).</t>
  </si>
  <si>
    <t>REVESTIMENTO CERÂMICO PARA PISO COM PLACAS TIPO PORCELANATO DE DIMENSÕES 60X60 CM APLICADA EM AMBIENTES DE ÁREA MAIOR QUE 10 M².</t>
  </si>
  <si>
    <t>REVESTIMENTO CERÂMICO PARA PISO COM PLACAS TIPO PORCELANATO DE DIMENSÕES 45X45 CM APLICADA EM AMBIENTES DE ÁREA MAIOR QUE 10 M².</t>
  </si>
  <si>
    <t>ASSENTAMENTO DE GUIA (MEIO-FIO) EM TRECHO RETO, CONFECCIONADA EM CONCRETO PRÉ-FABRICADO, DIMENSÕES 100X15X13X20 CM (COMPRIMENTO X BASE INFERIOR X BASE SUPERIOR X ALTURA), PARA URBANIZAÇÃO INTERNA DE EMPREENDIMENTOS.</t>
  </si>
  <si>
    <t>CHAPISCO APLICADO EM ALVENARIAS E ESTRUTURAS DE CONCRETO INTERNAS, COM COLHER DE PEDREIRO.  ARGAMASSA TRAÇO 1:3 COM PREPARO EM BETONEIRA 400L.</t>
  </si>
  <si>
    <t>CHAPISCO APLICADO EM ALVENARIA (COM PRESENÇA DE VÃOS) E ESTRUTURAS DE CONCRETO DE FACHADA, COM COLHER DE PEDREIRO.  ARGAMASSA TRAÇO 1:3 COM PREPARO EM BETONEIRA 400L.</t>
  </si>
  <si>
    <t>EMBOÇO, PARA RECEBIMENTO DE CERÂMICA, EM ARGAMASSA TRAÇO 1:2:8, PREPARO MECÂNICO COM BETONEIRA 400L, APLICADO MANUALMENTE EM FACES INTERNAS DE PAREDES, PARA AMBIENTE COM ÁREA  MAIOR QUE 10M2, ESPESSURA DE 20MM, COM EXECUÇÃO DE TALISCAS.</t>
  </si>
  <si>
    <t>EMBOÇO OU MASSA ÚNICA EM ARGAMASSA TRAÇO 1:2:8, PREPARO MECÂNICO COM BETONEIRA 400 L, APLICADA MANUALMENTE EM PANOS DE FACHADA COM PRESENÇA DE VÃOS, ESPESSURA DE 25 MM.</t>
  </si>
  <si>
    <t>REVESTIMENTO CERÂMICO PARA PAREDE INTEIRA COM PLACAS TIPO PORCELANATO DE DIMENSÕES 60X60 CM APLICADA EM AMBIENTES DE ÁREA MAIOR QUE 5M².</t>
  </si>
  <si>
    <t>REVESTIMENTO CERÂMICO PARA PAREDE INTEIRA COM PLACAS TIPO PORCELANATO DE DIMENSÕES 45X45 CM APLICADA EM AMBIENTES DE ÁREA MAIOR QUE 5M².</t>
  </si>
  <si>
    <t>MASSA ÚNICA, PARA RECEBIMENTO DE PINTURA, EM ARGAMASSA TRAÇO 1:2:8, PREPARO MANUAL, APLICADA MANUALMENTE EM FACES INTERNAS DE PAREDES, ESPESSURA DE 10MM, COM EXECUÇÃO DE TALISCAS.</t>
  </si>
  <si>
    <t>EMBOÇO, PARA RECEBIMENTO DE CERÂMICA, EM ARGAMASSA TRAÇO 1:2:8, PREPARO MECÂNICO COM BETONEIRA 400L, APLICADO MANUALMENTE EM FACES INTERNAS DE PAREDES, PARA AMBIENTE COM ÁREA ENTRE 5M2 E 10M2, ESPESSURA DE 20MM, COM EXECUÇÃO DE TALISCAS.</t>
  </si>
  <si>
    <t>EMBOÇO, PARA RECEBIMENTO DE CERÂMICA, EM ARGAMASSA TRAÇO 1:2:8, PREPARO MECÂNICO COM BETONEIRA 400L, APLICADO MANUALMENTE EM FACES INTERNAS DE PAREDES, PARA AMBIENTE COM ÁREA MENOR QUE 5M2, ESPESSURA DE 20MM, COM EXECUÇÃO DE TALISCAS.</t>
  </si>
  <si>
    <t>CHAPISCO APLICADO EM ALVENARIA (SEM PRESENÇA DE VÃOS) E ESTRUTURAS DE CONCRETO DE FACHADA, COM COLHER DE PEDREIRO.  ARGAMASSA TRAÇO 1:3 COM PREPARO EM BETONEIRA 400L.</t>
  </si>
  <si>
    <t>CHAPISCO APLICADO NO TETO, COM ROLO PARA TEXTURA ACRÍLICA. ARGAMASSA INDUSTRIALIZADA COM PREPARO MANUAL.</t>
  </si>
  <si>
    <t>APLICAÇÃO MANUAL DE GESSO DESEMPENADO (SEM TALISCAS) EM TETO DE AMBIENTES DE ÁREA MENOR QUE 5M², ESPESSURA DE 1,0CM.</t>
  </si>
  <si>
    <t>APLICAÇÃO MANUAL DE GESSO DESEMPENADO (SEM TALISCAS) EM PAREDES DE AMBIENTES DE ÁREA ENTRE 5M² E 10M², ESPESSURA DE 0,5CM.</t>
  </si>
  <si>
    <t>APLICAÇÃO MANUAL DE GESSO DESEMPENADO (SEM TALISCAS) EM PAREDES DE AMBIENTES DE ÁREA MAIOR QUE 10M², ESPESSURA DE 0,5CM.</t>
  </si>
  <si>
    <t>FORRO DE PVC, LISO, PARA AMBIENTES INTERNOS / EXTERNOS, INCLUSIVE ESTRUTURA DE FIXAÇÃO.</t>
  </si>
  <si>
    <t>APLICAÇÃO E LIXAMENTO DE MASSA LÁTEX EM PAREDES, DUAS DEMÃOS.</t>
  </si>
  <si>
    <t>APLICAÇÃO MANUAL DE PINTURA COM TINTA LÁTEX ACRÍLICA EM PAREDES, DUAS DEMÃOS.</t>
  </si>
  <si>
    <t>APLICAÇÃO MANUAL DE PINTURA COM TINTA LÁTEX ACRÍLICA EM TETO, DUAS DEMÃOS.</t>
  </si>
  <si>
    <t>APLICAÇÃO DE FUNDO SELADOR ACRÍLICO EM TETO, UMA DEMÃO.</t>
  </si>
  <si>
    <t>APLICAÇÃO DE FUNDO SELADOR ACRÍLICO EM PAREDES, UMA DEMÃO.</t>
  </si>
  <si>
    <t>TELHAMENTO COM TELHA METÁLICA TERMOACÚSTICA E = 30 MM, COM ATÉ 2 ÁGUAS, INCLUSO IÇAMENTO.</t>
  </si>
  <si>
    <t>CALHA EM CHAPA DE AÇO GALVANIZADO NÚMERO 24, DESENVOLVIMENTO DE 60 CM, INCLUSO TRANSPORTE VERTICAL.</t>
  </si>
  <si>
    <t>TELHAMENTO COM TELHA DE AÇO COM PINTURA ELETROSTÁTICA NA COR BRANCA E=0,5 MM, COM ATÉ 2 ÁGUAS, INCLUSO IÇAMENTO.</t>
  </si>
  <si>
    <t>TRAMA DE AÇO COMPOSTA POR TERÇAS PARA TELHADOS DE ATÉ 2 ÁGUAS PARA TELHA ONDULADA DE FIBROCIMENTO, METÁLICA, PLÁSTICA OU TERMOACÚSTICA, INCLUSO TRANSPORTE VERTICAL.</t>
  </si>
  <si>
    <t>RUFO EM CHAPA DE AÇO GALVANIZADO NÚMERO 24, CORTE DE 25 CM, INCLUSO TRANSPORTE VERTICAL.</t>
  </si>
  <si>
    <t>KIT DE PORTA DE MADEIRA PARA PINTURA, SEMI-OCA (LEVE OU MÉDIA), PADRÃO MÉDIO, 80X210CM, ESPESSURA DE 3,5CM, ITENS INCLUSOS: DOBRADIÇAS, MONTAGEM E INSTALAÇÃO DO BATENTE, FECHADURA COM EXECUÇÃO DO FURO - FORNECIMENTO E INSTALAÇÃO.</t>
  </si>
  <si>
    <t>JANELA DE ALUMÍNIO BASCULANTE, FIXAÇÃO COM ARGAMASSA, INCLUSIVE VIDRO LISO INCOLOR 4MM, PADRONIZADA.</t>
  </si>
  <si>
    <t>CAMADA DE REGULARIZAÇÃO SOBRE MARQUISE DE ACESSO EM ARGAMASSA TRAÇO 1:4 (CIMENTO E AREIA), PREPARO MECÂNICO COM BETONEIRA 400 L, APLICADO EM ÁREAS MOLHADAS SOBRE LAJE, ADERIDO, ESPESSURA 2CM.</t>
  </si>
  <si>
    <t>VASO SANITÁRIO SIFONADO COM CAIXA ACOPLADA LOUÇA BRANCA - PADRÃO MÉDIO, INCLUSO ENGATE FLEXÍVEL EM METAL CROMADO, 1/2 X 40CM - FORNECIMENTO E INSTALAÇÃO.</t>
  </si>
  <si>
    <t>CUBA DE EMBUTIR OVAL EM LOUÇA BRANCA, 35 X 50CM OU EQUIVALENTE, INCLUSO VÁLVULA E SIFÃO TIPO GARRAFA EM METAL CROMADO - FORNECIMENTO E INSTALAÇÃO.</t>
  </si>
  <si>
    <t>CUBA DE EMBUTIR DE AÇO INOXIDÁVEL MÉDIA, INCLUSO VÁLVULA TIPO AMERICANA E SIFÃO TIPO GARRAFA EM METAL CROMADO - FORNECIMENTO E INSTALAÇÃO.</t>
  </si>
  <si>
    <t>LAVATÓRIO LOUÇA BRANCA SUSPENSO, 29,5 X 39CM OU EQUIVALENTE, PADRÃO POPULAR, INCLUSO SIFÃO TIPO GARRAFA EM PVC, VÁLVULA E ENGATE FLEXÍVEL 30CM EM PLÁSTICO E TORNEIRA CROMADA DE MESA, PADRÃO POPULAR - FORNECIMENTO E INSTALAÇÃO.</t>
  </si>
  <si>
    <t>ESCAVAÇÃO MANUAL PARA BLOCO DE COROAMENTO OU SAPATA, SEM PREVISÃO DE FÔRMA.</t>
  </si>
  <si>
    <t>MONTAGEM E DESMONTAGEM DE FÔRMA DE LAJE MACIÇA COM ÁREA MÉDIA MENOR OU IGUAL A 20 M², PÉ-DIREITO SIMPLES, EM MADEIRA SERRADA, 1 UTILIZAÇÃO.</t>
  </si>
  <si>
    <t>CHAPISCO APLICADO EM ALVENARIA (SEM PRESENÇA DE VÃOS) E ESTRUTURAS DE CONCRETO DE FACHADA, COM ROLO PARA TEXTURA ACRÍLICA.  ARGAMASSA TRAÇO 1:4 E EMULSÃO POLIMÉRICA (ADESIVO) COM PREPARO MANUAL.</t>
  </si>
  <si>
    <t>EMBOÇO OU MASSA ÚNICA EM ARGAMASSA TRAÇO 1:2:8, PREPARO MECÂNICO COM BETONEIRA 400 L, APLICADA MANUALMENTE EM PANOS CEGOS DE FACHADA (SEM PRESENÇA DE VÃOS), ESPESSURA DE 25 MM.</t>
  </si>
  <si>
    <t>APLICAÇÃO MANUAL DE FUNDO SELADOR ACRÍLICO EM PAREDES EXTERNAS DE CASAS.</t>
  </si>
  <si>
    <t>CURVA 90 GRAUS PARA ELETRODUTO, PVC, ROSCÁVEL, DN 32 MM (1"), PARA CIRCUITOS TERMINAIS, INSTALADA EM FORRO - FORNECIMENTO E INSTALAÇÃO.</t>
  </si>
  <si>
    <t>ELETRODUTO RÍGIDO ROSCÁVEL, PVC, DN 32 MM (1"), PARA CIRCUITOS TERMINAIS, INSTALADO EM LAJE - FORNECIMENTO E INSTALAÇÃO.</t>
  </si>
  <si>
    <t>ELETRODUTO FLEXÍVEL CORRUGADO, PVC, DN 25 MM (3/4"), PARA CIRCUITOS TERMINAIS, INSTALADO EM LAJE - FORNECIMENTO E INSTALAÇÃO.</t>
  </si>
  <si>
    <t>CABO DE COBRE FLEXÍVEL ISOLADO, 2,5 MM², ANTI-CHAMA 0,6/1,0 KV, PARA CIRCUITOS TERMINAIS - FORNECIMENTO E INSTALAÇÃO.</t>
  </si>
  <si>
    <t>CABO DE COBRE FLEXÍVEL ISOLADO, 4 MM², ANTI-CHAMA 0,6/1,0 KV, PARA CIRCUITOS TERMINAIS - FORNECIMENTO E INSTALAÇÃO.</t>
  </si>
  <si>
    <t>TOMADA BAIXA DE EMBUTIR (1 MÓDULO), 2P+T 10 A, INCLUINDO SUPORTE E PLACA - FORNECIMENTO E INSTALAÇÃO.</t>
  </si>
  <si>
    <t>TOMADA MÉDIA DE EMBUTIR (1 MÓDULO), 2P+T 10 A, INCLUINDO SUPORTE E PLACA - FORNECIMENTO E INSTALAÇÃO.</t>
  </si>
  <si>
    <t>TOMADA ALTA DE EMBUTIR (1 MÓDULO), 2P+T 10 A, INCLUINDO SUPORTE E PLACA - FORNECIMENTO E INSTALAÇÃO.</t>
  </si>
  <si>
    <t>INTERRUPTOR SIMPLES (1 MÓDULO), 10A/250V, INCLUINDO SUPORTE E PLACA - FORNECIMENTO E INSTALAÇÃO.</t>
  </si>
  <si>
    <t>INTERRUPTOR SIMPLES (2 MÓDULOS), 10A/250V, INCLUINDO SUPORTE E PLACA - FORNECIMENTO E INSTALAÇÃO.</t>
  </si>
  <si>
    <t>INTERRUPTOR SIMPLES (3 MÓDULOS), 10A/250V, INCLUINDO SUPORTE E PLACA - FORNECIMENTO E INSTALAÇÃO.</t>
  </si>
  <si>
    <t>ADAPTADOR COM FLANGE E ANEL DE VEDAÇÃO, PVC, SOLDÁVEL, DN 32 MM X 1 , INSTALADO EM RESERVAÇÃO DE ÁGUA DE EDIFICAÇÃO QUE POSSUA RESERVATÓRIO DE FIBRA/FIBROCIMENTO   FORNECIMENTO E INSTALAÇÃO.</t>
  </si>
  <si>
    <t>ADAPTADOR CURTO COM BOLSA E ROSCA PARA REGISTRO, PVC, SOLDÁVEL, DN 20MM X 1/2, INSTALADO EM RAMAL DE DISTRIBUIÇÃO DE ÁGUA - FORNECIMENTO E INSTALAÇÃO.</t>
  </si>
  <si>
    <t>ADAPTADOR CURTO COM BOLSA E ROSCA PARA REGISTRO, PVC, SOLDÁVEL, DN 32MM X 1, INSTALADO EM RAMAL DE DISTRIBUIÇÃO DE ÁGUA - FORNECIMENTO E INSTALAÇÃO.</t>
  </si>
  <si>
    <t>ADAPTADOR CURTO COM BOLSA E ROSCA PARA REGISTRO, PVC, SOLDÁVEL, DN 25MM X 3/4, INSTALADO EM RAMAL DE DISTRIBUIÇÃO DE ÁGUA - FORNECIMENTO E INSTALAÇÃO.</t>
  </si>
  <si>
    <t>ADAPTADOR COM FLANGE E ANEL DE VEDAÇÃO, PVC, SOLDÁVEL, DN  20 MM X 1/2 , INSTALADO EM RESERVAÇÃO DE ÁGUA DE EDIFICAÇÃO QUE POSSUA RESERVATÓRIO DE FIBRA/FIBROCIMENTO   FORNECIMENTO E INSTALAÇÃO.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</si>
  <si>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</si>
  <si>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RAMAL DE DISTRIBUIÇÃO OU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</si>
  <si>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</si>
  <si>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REGISTRO DE GAVETA BRUTO, LATÃO, ROSCÁVEL, 3/4", FORNECIDO E INSTALADO EM RAMAL DE ÁGUA.</t>
  </si>
  <si>
    <t>VÁLVULA DE ESFERA BRUTA, BRONZE, ROSCÁVEL, 1/2  , INSTALADO EM RESERVAÇÃO DE ÁGUA DE EDIFICAÇÃO QUE POSSUA RESERVATÓRIO DE FIBRA/FIBROCIMENTO - FORNECIMENTO E INSTALAÇÃO.</t>
  </si>
  <si>
    <t>VÁLVULA DE ESFERA BRUTA, BRONZE, ROSCÁVEL, 1'', INSTALADO EM RESERVAÇÃO DE ÁGUA DE EDIFICAÇÃO QUE POSSUA RESERVATÓRIO DE FIBRA/FIBROCIMENTO -   FORNECIMENTO E INSTALAÇÃO.</t>
  </si>
  <si>
    <t>(COMPOSIÇÃO REPRESENTATIVA) DO SERVIÇO DE INSTALAÇÃO DE TUBO DE PVC, SÉRIE NORMAL, ESGOTO PREDIAL, DN 40 MM (INSTALADO EM RAMAL DE DESCARGA OU RAMAL DE ESGOTO SANITÁRIO), INCLUSIVE CONEXÕES, CORTES E FIXAÇÕES, PARA PRÉDIOS.</t>
  </si>
  <si>
    <t>(COMPOSIÇÃO REPRESENTATIVA) DO SERVIÇO DE INSTALAÇÃO DE TUBO DE PVC, SÉRIE NORMAL, ESGOTO PREDIAL, DN 50 MM (INSTALADO EM RAMAL DE DESCARGA OU RAMAL DE ESGOTO SANITÁRIO), INCLUSIVE CONEXÕES, CORTES E FIXAÇÕES PARA, PRÉDIOS.</t>
  </si>
  <si>
    <t>(COMPOSIÇÃO REPRESENTATIVA) DO SERVIÇO DE INST. TUBO PVC, SÉRIE N, ESGOTO PREDIAL, 100 MM (INST. RAMAL DESCARGA, RAMAL DE ESG. SANIT., PRUMADA ESG. SANIT., VENTILAÇÃO OU SUB-COLETOR AÉREO), INCL. CONEXÕES E CORTES, FIXAÇÕES, P/ PRÉDIOS.</t>
  </si>
  <si>
    <t>CAIXA SIFONADA, PVC, DN 150 X 150 X 50 MM, JUNTA ELÁSTICA, FORNECIDA E INSTALADA EM RAMAL DE DESCARGA OU EM RAMAL DE ESGOTO SANITÁRIO.</t>
  </si>
  <si>
    <t>CAIXA SIFONADA, PVC, DN 150 X 185 X 75 MM, JUNTA ELÁSTICA, FORNECIDA E INSTALADA EM RAMAL DE DESCARGA OU EM RAMAL DE ESGOTO SANITÁRIO.</t>
  </si>
  <si>
    <t>CAIXA SIFONADA, PVC, DN 100 X 100 X 50 MM, JUNTA ELÁSTICA, FORNECIDA E INSTALADA EM RAMAL DE DESCARGA OU EM RAMAL DE ESGOTO SANITÁRIO.</t>
  </si>
  <si>
    <t>(COMPOSIÇÃO REPRESENTATIVA) DO SERVIÇO DE INST. TUBO PVC, SÉRIE N, ESGOTO PREDIAL, DN 75 MM, (INST. EM RAMAL DE DESCARGA, RAMAL DE ESG. SANITÁRIO, PRUMADA DE ESG. SANITÁRIO OU VENTILAÇÃO), INCL. CONEXÕES, CORTES E FIXAÇÕES, P/ PRÉDIOS.</t>
  </si>
  <si>
    <t>RALO SECO, PVC, DN 100 X 40 MM, JUNTA SOLDÁVEL, FORNECIDO E INSTALADO EM RAMAL DE DESCARGA OU EM RAMAL DE ESGOTO SANITÁRIO.</t>
  </si>
  <si>
    <t>TANQUE DE LOUÇA BRANCA SUSPENSO, 18L OU EQUIVALENTE - FORNECIMENTO E INSTALAÇÃO.</t>
  </si>
  <si>
    <t>TORNEIRA PLÁSTICA 3/4" PARA TANQUE - FORNECIMENTO E INSTALAÇÃO.</t>
  </si>
  <si>
    <t>(COMPOSIÇÃO REPRESENTATIVA) DO SERVIÇO DE INSTALAÇÃO DE TUBOS DE PVC, SÉRIE R, ÁGUA PLUVIAL, DN 100 MM (INSTALADO EM RAMAL DE ENCAMINHAMENTO, OU CONDUTORES VERTICAIS), INCLUSIVE CONEXÕES, CORTES E FIXAÇÕES, PARA PRÉDIOS.</t>
  </si>
  <si>
    <t>(COMPOSIÇÃO REPRESENTATIVA) DO SERVIÇO DE INSTALAÇÃO DE TUBOS DE PVC, SOLDÁVEL, ÁGUA PLUVIAL, DN 50 MM (INSTALADO EM RAMAL DE ENCAMINHAMENTO, OU CONDUTORES VERTICAIS), INCLUSIVE CONEXÕES, CORTES E FIXAÇÕES, PARA PRÉDIOS.</t>
  </si>
  <si>
    <t>ESCAVAÇÃO MANUAL DE VALAS.</t>
  </si>
  <si>
    <t>CONCRETO FCK = 25MPA, TRAÇO 1:2,3:2,7 (CIMENTO/ AREIA MÉDIA/ BRITA 1)  - PREPARO MECÂNICO COM BETONEIRA 600 L.</t>
  </si>
  <si>
    <t>LANÇAMENTO COM USO DE BALDES, ADENSAMENTO E ACABAMENTO DE CONCRETO EM ESTRUTURAS.</t>
  </si>
  <si>
    <t>Item</t>
  </si>
  <si>
    <t>Total</t>
  </si>
  <si>
    <t>Repasse</t>
  </si>
  <si>
    <t>Contrapartida</t>
  </si>
  <si>
    <t>TOTAL MENSAL (Repasse / Contrapartida) - R$</t>
  </si>
  <si>
    <t>Obra: CONSTRUÇÃO DE SALA MULTIUSO NO BAIRRO ESPLANADA</t>
  </si>
  <si>
    <t>ESTRUTURAS DE CONCRETO ARMADO / METÁLICAS E ESCADA HIDRÁULICA (DRENAGEM PLUVIAL)</t>
  </si>
  <si>
    <t>INSTALAÇÃO COMPLEMENTAR: HIDROSANITÁRIA</t>
  </si>
  <si>
    <t xml:space="preserve">INSTALAÇÃO COMPLEMENTAR: DRENAGEM PLUVIAL </t>
  </si>
  <si>
    <t>INSTALAÇÃO COMPLEMENTAR: PROTEÇÃO E PREVENÇÃO A INCÊNDIO</t>
  </si>
  <si>
    <t>FORNECIMENTO E INSTALAÇÃO DE EQUIPAMENTOS DE GINÁSTICA AO AR LIVRE</t>
  </si>
  <si>
    <t>Financ.</t>
  </si>
  <si>
    <r>
      <t xml:space="preserve">ESTRUTURA METÁLICA EM ACO ESTRUTURAL PERFIL "I"310X44,5 - COMPLETA, INCLUSIVE SOLDAGEM E FIXAÇÃO NA ESTRUTURA DE CONCRETO ARMADO ATRAVÉS DE CHAPAS DE AÇO E CHUMBADORES,  CONFORME PROJETO ESTRUTURAL 03/03 </t>
    </r>
    <r>
      <rPr>
        <b/>
        <sz val="11"/>
        <rFont val="Calibri"/>
        <family val="2"/>
        <scheme val="minor"/>
      </rPr>
      <t>(LDI DIFERENCIADO: 16,80%)</t>
    </r>
  </si>
  <si>
    <r>
      <t xml:space="preserve">ESTRUTURA METALICA EM ACO ESTRUTURAL TERÇA "W"200X15 - COMPLETA, INCLUSIVE SOLDAGEM ENTRE PERFIS, CONFORME PROJETO ESTRUTURAL 03/03 </t>
    </r>
    <r>
      <rPr>
        <b/>
        <sz val="11"/>
        <rFont val="Calibri"/>
        <family val="2"/>
        <scheme val="minor"/>
      </rPr>
      <t>(LDI DIFERENCIADO: 16,80%)</t>
    </r>
  </si>
  <si>
    <r>
      <t xml:space="preserve">FORNECIMENTO DE ABDOMINAL DUPLO (1 APOIO) </t>
    </r>
    <r>
      <rPr>
        <b/>
        <sz val="11"/>
        <rFont val="Calibri"/>
        <family val="2"/>
        <scheme val="minor"/>
      </rPr>
      <t>(LDI DIFERENCIADO: 16,80%)</t>
    </r>
  </si>
  <si>
    <r>
      <t xml:space="preserve">FORNECIMENTO DE PUXADOR COSTAS DUPLO (1 APOIO) </t>
    </r>
    <r>
      <rPr>
        <b/>
        <sz val="11"/>
        <rFont val="Calibri"/>
        <family val="2"/>
        <scheme val="minor"/>
      </rPr>
      <t>(LDI DIFERENCIADO: 16,80%)</t>
    </r>
  </si>
  <si>
    <r>
      <t xml:space="preserve">FORNECIMENTO DE BARRA FIXA (1 APOIO) </t>
    </r>
    <r>
      <rPr>
        <b/>
        <sz val="11"/>
        <rFont val="Calibri"/>
        <family val="2"/>
        <scheme val="minor"/>
      </rPr>
      <t>(LDI DIFERENCIADO: 16,80%)</t>
    </r>
  </si>
  <si>
    <r>
      <t xml:space="preserve">FORNECIMENTO DE ESQUIADOR TRIPLO (6 APOIOS) </t>
    </r>
    <r>
      <rPr>
        <b/>
        <sz val="11"/>
        <rFont val="Calibri"/>
        <family val="2"/>
        <scheme val="minor"/>
      </rPr>
      <t>(LDI DIFERENCIADO: 16,80%)</t>
    </r>
  </si>
  <si>
    <r>
      <t>FORNECIMENTO DE PEITORAL DUPLO (1 APOIO)</t>
    </r>
    <r>
      <rPr>
        <b/>
        <sz val="11"/>
        <rFont val="Calibri"/>
        <family val="2"/>
        <scheme val="minor"/>
      </rPr>
      <t xml:space="preserve"> (LDI DIFERENCIADO: 16,80%)</t>
    </r>
  </si>
  <si>
    <r>
      <t xml:space="preserve">FORNECIMENTO DE EXERCITADOR DE PERNAS DUPLO (1 APOIO) </t>
    </r>
    <r>
      <rPr>
        <b/>
        <sz val="11"/>
        <rFont val="Calibri"/>
        <family val="2"/>
        <scheme val="minor"/>
      </rPr>
      <t>(LDI DIFERENCIADO: 16,80%)</t>
    </r>
  </si>
</sst>
</file>

<file path=xl/styles.xml><?xml version="1.0" encoding="utf-8"?>
<styleSheet xmlns="http://schemas.openxmlformats.org/spreadsheetml/2006/main">
  <numFmts count="5">
    <numFmt numFmtId="164" formatCode="mmm\-yy"/>
    <numFmt numFmtId="165" formatCode="_(* #,##0.00_);_(* \(#,##0.00\);_(* \-??_);_(@_)"/>
    <numFmt numFmtId="166" formatCode="_(&quot;R$ &quot;* #,##0.00_);_(&quot;R$ &quot;* \(#,##0.00\);_(&quot;R$ &quot;* \-??_);_(@_)"/>
    <numFmt numFmtId="167" formatCode="mmm\ yy"/>
    <numFmt numFmtId="168" formatCode="#,##0.00_ ;[Red]\-#,##0.00\ "/>
  </numFmts>
  <fonts count="24">
    <font>
      <sz val="11"/>
      <color theme="1"/>
      <name val="Calibri"/>
      <family val="2"/>
      <scheme val="minor"/>
    </font>
    <font>
      <b/>
      <sz val="11"/>
      <color theme="1"/>
      <name val="Calibri"/>
      <family val="2"/>
      <scheme val="minor"/>
    </font>
    <font>
      <b/>
      <sz val="16"/>
      <name val="Arial"/>
      <family val="2"/>
    </font>
    <font>
      <b/>
      <sz val="12"/>
      <name val="Arial"/>
      <family val="2"/>
    </font>
    <font>
      <b/>
      <sz val="11"/>
      <name val="Arial"/>
      <family val="2"/>
    </font>
    <font>
      <b/>
      <sz val="9"/>
      <color indexed="8"/>
      <name val="Arial"/>
      <family val="2"/>
    </font>
    <font>
      <sz val="10"/>
      <name val="Arial"/>
      <family val="2"/>
    </font>
    <font>
      <b/>
      <i/>
      <sz val="8"/>
      <name val="Arial"/>
      <family val="2"/>
    </font>
    <font>
      <b/>
      <i/>
      <sz val="11"/>
      <name val="Arial"/>
      <family val="2"/>
    </font>
    <font>
      <sz val="8"/>
      <name val="Arial"/>
      <family val="2"/>
    </font>
    <font>
      <b/>
      <sz val="8"/>
      <name val="Arial"/>
      <family val="2"/>
    </font>
    <font>
      <i/>
      <sz val="8"/>
      <name val="Arial"/>
      <family val="2"/>
    </font>
    <font>
      <sz val="8"/>
      <color rgb="FFFF0000"/>
      <name val="Arial"/>
      <family val="2"/>
    </font>
    <font>
      <b/>
      <sz val="18"/>
      <color indexed="62"/>
      <name val="Cambria"/>
      <family val="2"/>
    </font>
    <font>
      <b/>
      <sz val="15"/>
      <color indexed="62"/>
      <name val="Calibri"/>
      <family val="2"/>
    </font>
    <font>
      <b/>
      <sz val="10"/>
      <name val="Arial"/>
      <family val="2"/>
    </font>
    <font>
      <b/>
      <sz val="8"/>
      <color indexed="8"/>
      <name val="Arial"/>
      <family val="2"/>
    </font>
    <font>
      <b/>
      <sz val="6"/>
      <color indexed="8"/>
      <name val="Arial"/>
      <family val="2"/>
    </font>
    <font>
      <b/>
      <sz val="12"/>
      <color theme="1"/>
      <name val="Calibri"/>
      <family val="2"/>
      <scheme val="minor"/>
    </font>
    <font>
      <sz val="12"/>
      <color theme="1"/>
      <name val="Calibri"/>
      <family val="2"/>
      <scheme val="minor"/>
    </font>
    <font>
      <b/>
      <sz val="11.5"/>
      <color theme="1"/>
      <name val="Calibri"/>
      <family val="2"/>
      <scheme val="minor"/>
    </font>
    <font>
      <i/>
      <sz val="8"/>
      <color rgb="FFFF0000"/>
      <name val="Arial"/>
      <family val="2"/>
    </font>
    <font>
      <sz val="11"/>
      <name val="Calibri"/>
      <family val="2"/>
      <scheme val="minor"/>
    </font>
    <font>
      <b/>
      <sz val="11"/>
      <name val="Calibri"/>
      <family val="2"/>
      <scheme val="minor"/>
    </font>
  </fonts>
  <fills count="8">
    <fill>
      <patternFill patternType="none"/>
    </fill>
    <fill>
      <patternFill patternType="gray125"/>
    </fill>
    <fill>
      <patternFill patternType="solid">
        <fgColor rgb="FFFFFF00"/>
        <bgColor indexed="34"/>
      </patternFill>
    </fill>
    <fill>
      <patternFill patternType="solid">
        <fgColor rgb="FFFFFF00"/>
        <bgColor indexed="64"/>
      </patternFill>
    </fill>
    <fill>
      <patternFill patternType="solid">
        <fgColor indexed="13"/>
        <bgColor indexed="34"/>
      </patternFill>
    </fill>
    <fill>
      <patternFill patternType="solid">
        <fgColor indexed="43"/>
        <bgColor indexed="26"/>
      </patternFill>
    </fill>
    <fill>
      <patternFill patternType="solid">
        <fgColor theme="0" tint="-4.9989318521683403E-2"/>
        <bgColor indexed="31"/>
      </patternFill>
    </fill>
    <fill>
      <patternFill patternType="solid">
        <fgColor theme="0" tint="-4.9989318521683403E-2"/>
        <bgColor indexed="26"/>
      </patternFill>
    </fill>
  </fills>
  <borders count="33">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hair">
        <color indexed="8"/>
      </bottom>
      <diagonal/>
    </border>
    <border>
      <left style="hair">
        <color indexed="8"/>
      </left>
      <right/>
      <top style="thin">
        <color indexed="8"/>
      </top>
      <bottom style="hair">
        <color indexed="8"/>
      </bottom>
      <diagonal/>
    </border>
    <border>
      <left/>
      <right style="hair">
        <color indexed="8"/>
      </right>
      <top style="thin">
        <color indexed="8"/>
      </top>
      <bottom/>
      <diagonal/>
    </border>
    <border>
      <left style="thin">
        <color indexed="8"/>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bottom style="hair">
        <color indexed="8"/>
      </bottom>
      <diagonal/>
    </border>
    <border>
      <left/>
      <right style="thin">
        <color indexed="8"/>
      </right>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bottom style="thick">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diagonal/>
    </border>
    <border>
      <left/>
      <right style="thin">
        <color indexed="8"/>
      </right>
      <top/>
      <bottom/>
      <diagonal/>
    </border>
    <border>
      <left/>
      <right/>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s>
  <cellStyleXfs count="9">
    <xf numFmtId="0" fontId="0" fillId="0" borderId="0"/>
    <xf numFmtId="0" fontId="6" fillId="0" borderId="0"/>
    <xf numFmtId="165" fontId="6" fillId="0" borderId="0" applyFill="0" applyBorder="0" applyAlignment="0" applyProtection="0"/>
    <xf numFmtId="0" fontId="6" fillId="0" borderId="0"/>
    <xf numFmtId="166" fontId="6" fillId="0" borderId="0" applyFill="0" applyBorder="0" applyAlignment="0" applyProtection="0"/>
    <xf numFmtId="167" fontId="6" fillId="0" borderId="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19" applyNumberFormat="0" applyFill="0" applyAlignment="0" applyProtection="0"/>
  </cellStyleXfs>
  <cellXfs count="104">
    <xf numFmtId="0" fontId="0" fillId="0" borderId="0" xfId="0"/>
    <xf numFmtId="0" fontId="9" fillId="0" borderId="0" xfId="1" applyFont="1"/>
    <xf numFmtId="4" fontId="9" fillId="0" borderId="14" xfId="1" applyNumberFormat="1" applyFont="1" applyBorder="1"/>
    <xf numFmtId="0" fontId="9" fillId="0" borderId="14" xfId="1" applyFont="1" applyBorder="1" applyAlignment="1">
      <alignment horizontal="center"/>
    </xf>
    <xf numFmtId="0" fontId="9" fillId="2" borderId="14" xfId="1" applyFont="1" applyFill="1" applyBorder="1"/>
    <xf numFmtId="0" fontId="9" fillId="3" borderId="14" xfId="1" applyFont="1" applyFill="1" applyBorder="1"/>
    <xf numFmtId="0" fontId="9" fillId="0" borderId="15" xfId="1" applyFont="1" applyBorder="1"/>
    <xf numFmtId="10" fontId="9" fillId="0" borderId="14" xfId="1" applyNumberFormat="1" applyFont="1" applyBorder="1" applyAlignment="1">
      <alignment vertical="center"/>
    </xf>
    <xf numFmtId="0" fontId="9" fillId="0" borderId="14" xfId="1" applyFont="1" applyBorder="1" applyAlignment="1">
      <alignment horizontal="center" vertical="center"/>
    </xf>
    <xf numFmtId="10" fontId="11" fillId="0" borderId="14" xfId="1" applyNumberFormat="1" applyFont="1" applyFill="1" applyBorder="1" applyAlignment="1">
      <alignment horizontal="center" vertical="center"/>
    </xf>
    <xf numFmtId="10" fontId="9" fillId="0" borderId="15" xfId="1" applyNumberFormat="1" applyFont="1" applyFill="1" applyBorder="1" applyAlignment="1">
      <alignment horizontal="center" vertical="center"/>
    </xf>
    <xf numFmtId="40" fontId="9" fillId="0" borderId="14" xfId="1" applyNumberFormat="1" applyFont="1" applyBorder="1"/>
    <xf numFmtId="40" fontId="9" fillId="0" borderId="15" xfId="1" applyNumberFormat="1" applyFont="1" applyFill="1" applyBorder="1"/>
    <xf numFmtId="0" fontId="9" fillId="0" borderId="14" xfId="1" applyFont="1" applyFill="1" applyBorder="1"/>
    <xf numFmtId="0" fontId="9" fillId="4" borderId="14" xfId="1" applyFont="1" applyFill="1" applyBorder="1"/>
    <xf numFmtId="40" fontId="9" fillId="0" borderId="14" xfId="1" applyNumberFormat="1" applyFont="1" applyFill="1" applyBorder="1"/>
    <xf numFmtId="0" fontId="6" fillId="0" borderId="0" xfId="1"/>
    <xf numFmtId="4" fontId="9" fillId="0" borderId="0" xfId="1" applyNumberFormat="1" applyFont="1"/>
    <xf numFmtId="0" fontId="0" fillId="0" borderId="0" xfId="0" applyAlignment="1">
      <alignment horizontal="center" vertical="center"/>
    </xf>
    <xf numFmtId="4" fontId="0" fillId="0" borderId="0" xfId="0" applyNumberFormat="1"/>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0" fontId="0" fillId="0" borderId="0" xfId="0" applyNumberFormat="1" applyAlignment="1">
      <alignment horizontal="center" vertical="center"/>
    </xf>
    <xf numFmtId="4" fontId="1" fillId="0" borderId="0" xfId="0" applyNumberFormat="1" applyFont="1" applyAlignment="1">
      <alignment horizontal="right" vertical="center"/>
    </xf>
    <xf numFmtId="0" fontId="1" fillId="0" borderId="5" xfId="0" applyFont="1" applyBorder="1" applyAlignment="1">
      <alignment horizontal="center" vertical="center"/>
    </xf>
    <xf numFmtId="0" fontId="1" fillId="0" borderId="5" xfId="0" applyFont="1" applyBorder="1" applyAlignment="1">
      <alignment horizontal="justify" vertical="center" wrapText="1"/>
    </xf>
    <xf numFmtId="0" fontId="1" fillId="0" borderId="5" xfId="0" applyFont="1" applyBorder="1" applyAlignment="1">
      <alignment vertical="center"/>
    </xf>
    <xf numFmtId="4" fontId="1" fillId="0" borderId="5" xfId="0" applyNumberFormat="1" applyFont="1" applyBorder="1" applyAlignment="1">
      <alignment horizontal="right" vertical="center"/>
    </xf>
    <xf numFmtId="0" fontId="0" fillId="0" borderId="5" xfId="0" applyBorder="1" applyAlignment="1">
      <alignment horizontal="center" vertical="center"/>
    </xf>
    <xf numFmtId="0" fontId="0" fillId="0" borderId="5" xfId="0" applyBorder="1" applyAlignment="1">
      <alignment horizontal="justify" vertical="center" wrapText="1"/>
    </xf>
    <xf numFmtId="4" fontId="0" fillId="0" borderId="5" xfId="0" applyNumberFormat="1" applyBorder="1" applyAlignment="1">
      <alignment horizontal="right" vertical="center"/>
    </xf>
    <xf numFmtId="4" fontId="0" fillId="0" borderId="5" xfId="0" applyNumberFormat="1" applyFill="1" applyBorder="1" applyAlignment="1">
      <alignment horizontal="right" vertical="center"/>
    </xf>
    <xf numFmtId="4" fontId="1" fillId="0" borderId="5" xfId="0" applyNumberFormat="1" applyFont="1" applyFill="1" applyBorder="1" applyAlignment="1">
      <alignment horizontal="right" vertical="center"/>
    </xf>
    <xf numFmtId="4" fontId="1" fillId="0" borderId="5" xfId="0" applyNumberFormat="1" applyFont="1" applyBorder="1" applyAlignment="1">
      <alignment vertical="center"/>
    </xf>
    <xf numFmtId="4" fontId="5" fillId="6" borderId="5" xfId="0" applyNumberFormat="1" applyFont="1" applyFill="1" applyBorder="1" applyAlignment="1">
      <alignment horizontal="center" vertical="center"/>
    </xf>
    <xf numFmtId="4" fontId="17" fillId="6" borderId="22" xfId="0" applyNumberFormat="1" applyFont="1" applyFill="1" applyBorder="1" applyAlignment="1">
      <alignment horizontal="center" vertical="center"/>
    </xf>
    <xf numFmtId="0" fontId="19" fillId="0" borderId="0" xfId="0" applyFont="1" applyAlignment="1">
      <alignment horizontal="center" vertical="center"/>
    </xf>
    <xf numFmtId="4" fontId="18" fillId="0" borderId="5" xfId="0" applyNumberFormat="1" applyFont="1" applyBorder="1" applyAlignment="1">
      <alignment vertical="center"/>
    </xf>
    <xf numFmtId="0" fontId="19" fillId="0" borderId="0" xfId="0" applyFont="1" applyAlignment="1">
      <alignment vertical="center"/>
    </xf>
    <xf numFmtId="4" fontId="16" fillId="6" borderId="23" xfId="0" applyNumberFormat="1" applyFont="1" applyFill="1" applyBorder="1" applyAlignment="1">
      <alignment horizontal="center" vertical="center" wrapText="1"/>
    </xf>
    <xf numFmtId="0" fontId="9" fillId="3" borderId="10" xfId="1" applyFont="1" applyFill="1" applyBorder="1"/>
    <xf numFmtId="10" fontId="11" fillId="0" borderId="10" xfId="1" applyNumberFormat="1" applyFont="1" applyFill="1" applyBorder="1" applyAlignment="1">
      <alignment horizontal="center" vertical="center"/>
    </xf>
    <xf numFmtId="40" fontId="9" fillId="0" borderId="10" xfId="1" applyNumberFormat="1" applyFont="1" applyBorder="1"/>
    <xf numFmtId="0" fontId="9" fillId="0" borderId="10" xfId="1" applyFont="1" applyFill="1" applyBorder="1"/>
    <xf numFmtId="0" fontId="9" fillId="4" borderId="10" xfId="1" applyFont="1" applyFill="1" applyBorder="1"/>
    <xf numFmtId="40" fontId="9" fillId="0" borderId="10" xfId="1" applyNumberFormat="1" applyFont="1" applyFill="1" applyBorder="1"/>
    <xf numFmtId="164" fontId="10" fillId="7" borderId="14" xfId="1" applyNumberFormat="1" applyFont="1" applyFill="1" applyBorder="1" applyAlignment="1">
      <alignment horizontal="center" vertical="center"/>
    </xf>
    <xf numFmtId="40" fontId="10" fillId="0" borderId="0" xfId="1" applyNumberFormat="1" applyFont="1"/>
    <xf numFmtId="168" fontId="9" fillId="0" borderId="0" xfId="1" applyNumberFormat="1" applyFont="1"/>
    <xf numFmtId="0" fontId="9" fillId="2" borderId="10" xfId="1" applyFont="1" applyFill="1" applyBorder="1"/>
    <xf numFmtId="4" fontId="16" fillId="5" borderId="14" xfId="1" applyNumberFormat="1" applyFont="1" applyFill="1" applyBorder="1" applyAlignment="1">
      <alignment vertical="center"/>
    </xf>
    <xf numFmtId="4" fontId="16" fillId="5" borderId="15" xfId="1" applyNumberFormat="1" applyFont="1" applyFill="1" applyBorder="1" applyAlignment="1">
      <alignment vertical="center"/>
    </xf>
    <xf numFmtId="10" fontId="10" fillId="0" borderId="15" xfId="1" applyNumberFormat="1" applyFont="1" applyFill="1" applyBorder="1" applyAlignment="1">
      <alignment vertical="center"/>
    </xf>
    <xf numFmtId="40" fontId="10" fillId="0" borderId="15" xfId="1" applyNumberFormat="1" applyFont="1" applyFill="1" applyBorder="1" applyAlignment="1">
      <alignment vertical="center"/>
    </xf>
    <xf numFmtId="10" fontId="10" fillId="0" borderId="18" xfId="1" applyNumberFormat="1" applyFont="1" applyFill="1" applyBorder="1" applyAlignment="1">
      <alignment vertical="center"/>
    </xf>
    <xf numFmtId="10" fontId="21" fillId="0" borderId="14" xfId="1" applyNumberFormat="1" applyFont="1" applyFill="1" applyBorder="1" applyAlignment="1">
      <alignment horizontal="center" vertical="center"/>
    </xf>
    <xf numFmtId="40" fontId="12" fillId="0" borderId="14" xfId="1" applyNumberFormat="1" applyFont="1" applyBorder="1"/>
    <xf numFmtId="0" fontId="22" fillId="0" borderId="5" xfId="0" applyFont="1" applyBorder="1" applyAlignment="1">
      <alignment horizontal="justify"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4" xfId="0" applyFont="1" applyBorder="1" applyAlignment="1">
      <alignment horizontal="center" vertical="center"/>
    </xf>
    <xf numFmtId="0" fontId="4" fillId="0" borderId="0" xfId="0" applyFont="1" applyBorder="1" applyAlignment="1">
      <alignment horizontal="center" vertical="center"/>
    </xf>
    <xf numFmtId="0" fontId="4" fillId="0" borderId="25" xfId="0" applyFont="1" applyBorder="1" applyAlignment="1">
      <alignment horizontal="center" vertical="center"/>
    </xf>
    <xf numFmtId="0" fontId="15" fillId="0" borderId="20" xfId="0" applyFont="1" applyBorder="1" applyAlignment="1">
      <alignment horizontal="justify" vertical="center" wrapText="1"/>
    </xf>
    <xf numFmtId="0" fontId="0" fillId="0" borderId="21" xfId="0" applyBorder="1" applyAlignment="1">
      <alignment horizontal="justify"/>
    </xf>
    <xf numFmtId="0" fontId="20" fillId="0" borderId="5" xfId="0" applyFont="1" applyBorder="1" applyAlignment="1">
      <alignment horizontal="center" vertical="center"/>
    </xf>
    <xf numFmtId="0" fontId="15" fillId="0" borderId="5" xfId="0" applyFont="1" applyBorder="1" applyAlignment="1">
      <alignment horizontal="center" vertical="center"/>
    </xf>
    <xf numFmtId="4" fontId="5" fillId="6" borderId="5" xfId="0" applyNumberFormat="1" applyFont="1" applyFill="1" applyBorder="1" applyAlignment="1">
      <alignment horizontal="center" vertical="center"/>
    </xf>
    <xf numFmtId="10" fontId="9" fillId="0" borderId="17" xfId="1" applyNumberFormat="1" applyFont="1" applyFill="1" applyBorder="1" applyAlignment="1">
      <alignment horizontal="center" vertical="center"/>
    </xf>
    <xf numFmtId="1" fontId="10" fillId="0" borderId="28" xfId="1" applyNumberFormat="1" applyFont="1" applyFill="1" applyBorder="1" applyAlignment="1">
      <alignment horizontal="center" vertical="center" wrapText="1"/>
    </xf>
    <xf numFmtId="1" fontId="10" fillId="0" borderId="30" xfId="1" applyNumberFormat="1" applyFont="1" applyFill="1" applyBorder="1" applyAlignment="1">
      <alignment horizontal="center" vertical="center" wrapText="1"/>
    </xf>
    <xf numFmtId="1" fontId="10" fillId="0" borderId="32" xfId="1" applyNumberFormat="1" applyFont="1" applyFill="1" applyBorder="1" applyAlignment="1">
      <alignment horizontal="center" vertical="center" wrapText="1"/>
    </xf>
    <xf numFmtId="1" fontId="10" fillId="0" borderId="27" xfId="1" applyNumberFormat="1" applyFont="1" applyFill="1" applyBorder="1" applyAlignment="1" applyProtection="1">
      <alignment horizontal="center" vertical="center"/>
    </xf>
    <xf numFmtId="1" fontId="10" fillId="0" borderId="29" xfId="1" applyNumberFormat="1" applyFont="1" applyFill="1" applyBorder="1" applyAlignment="1" applyProtection="1">
      <alignment horizontal="center" vertical="center"/>
    </xf>
    <xf numFmtId="1" fontId="10" fillId="0" borderId="31" xfId="1" applyNumberFormat="1" applyFont="1" applyFill="1" applyBorder="1" applyAlignment="1" applyProtection="1">
      <alignment horizontal="center" vertical="center"/>
    </xf>
    <xf numFmtId="0" fontId="10" fillId="0" borderId="16" xfId="1" applyFont="1" applyFill="1" applyBorder="1" applyAlignment="1">
      <alignment horizontal="center" vertical="center"/>
    </xf>
    <xf numFmtId="0" fontId="10" fillId="0" borderId="17" xfId="1" applyFont="1" applyFill="1" applyBorder="1" applyAlignment="1">
      <alignment horizontal="center" vertical="center"/>
    </xf>
    <xf numFmtId="40" fontId="10" fillId="0" borderId="13" xfId="1" applyNumberFormat="1" applyFont="1" applyFill="1" applyBorder="1" applyAlignment="1">
      <alignment horizontal="center"/>
    </xf>
    <xf numFmtId="40" fontId="10" fillId="0" borderId="14" xfId="1" applyNumberFormat="1" applyFont="1" applyFill="1" applyBorder="1" applyAlignment="1">
      <alignment horizontal="center"/>
    </xf>
    <xf numFmtId="40" fontId="10" fillId="0" borderId="10" xfId="1" applyNumberFormat="1" applyFont="1" applyFill="1" applyBorder="1" applyAlignment="1">
      <alignment horizontal="center"/>
    </xf>
    <xf numFmtId="40" fontId="10" fillId="0" borderId="15" xfId="1" applyNumberFormat="1" applyFont="1" applyFill="1" applyBorder="1" applyAlignment="1">
      <alignment horizontal="center"/>
    </xf>
    <xf numFmtId="10" fontId="9" fillId="0" borderId="14" xfId="1" applyNumberFormat="1" applyFont="1" applyFill="1" applyBorder="1" applyAlignment="1">
      <alignment horizontal="center" vertical="center"/>
    </xf>
    <xf numFmtId="40" fontId="9" fillId="0" borderId="14" xfId="1" applyNumberFormat="1" applyFont="1" applyFill="1" applyBorder="1" applyAlignment="1">
      <alignment horizontal="center" vertical="center"/>
    </xf>
    <xf numFmtId="40" fontId="10" fillId="0" borderId="13" xfId="1" applyNumberFormat="1" applyFont="1" applyFill="1" applyBorder="1" applyAlignment="1">
      <alignment horizontal="center" vertical="center"/>
    </xf>
    <xf numFmtId="40" fontId="10" fillId="0" borderId="14" xfId="1" applyNumberFormat="1" applyFont="1" applyFill="1" applyBorder="1" applyAlignment="1">
      <alignment horizontal="center" vertical="center"/>
    </xf>
    <xf numFmtId="40" fontId="10" fillId="0" borderId="10" xfId="1" applyNumberFormat="1" applyFont="1" applyFill="1" applyBorder="1" applyAlignment="1">
      <alignment horizontal="center" vertical="center"/>
    </xf>
    <xf numFmtId="40" fontId="10" fillId="0" borderId="15" xfId="1" applyNumberFormat="1" applyFont="1" applyFill="1" applyBorder="1" applyAlignment="1">
      <alignment horizontal="center" vertical="center"/>
    </xf>
    <xf numFmtId="40" fontId="10" fillId="0" borderId="13" xfId="1" applyNumberFormat="1" applyFont="1" applyBorder="1" applyAlignment="1">
      <alignment horizontal="center" vertical="center"/>
    </xf>
    <xf numFmtId="40" fontId="10" fillId="0" borderId="14" xfId="1" applyNumberFormat="1" applyFont="1" applyBorder="1" applyAlignment="1">
      <alignment horizontal="center" vertical="center"/>
    </xf>
    <xf numFmtId="0" fontId="10" fillId="6" borderId="14" xfId="1" applyFont="1" applyFill="1" applyBorder="1" applyAlignment="1">
      <alignment horizontal="center" vertical="center"/>
    </xf>
    <xf numFmtId="0" fontId="7" fillId="0" borderId="6" xfId="1" applyFont="1" applyFill="1" applyBorder="1" applyAlignment="1">
      <alignment horizontal="center"/>
    </xf>
    <xf numFmtId="0" fontId="7" fillId="0" borderId="7" xfId="1" applyFont="1" applyFill="1" applyBorder="1" applyAlignment="1">
      <alignment horizontal="center"/>
    </xf>
    <xf numFmtId="0" fontId="7" fillId="0" borderId="9" xfId="1" applyFont="1" applyFill="1" applyBorder="1" applyAlignment="1">
      <alignment horizontal="center"/>
    </xf>
    <xf numFmtId="0" fontId="7" fillId="0" borderId="10" xfId="1" applyFont="1" applyFill="1" applyBorder="1" applyAlignment="1">
      <alignment horizontal="center"/>
    </xf>
    <xf numFmtId="0" fontId="8" fillId="0" borderId="8" xfId="1" applyFont="1" applyFill="1" applyBorder="1" applyAlignment="1">
      <alignment horizontal="center"/>
    </xf>
    <xf numFmtId="0" fontId="8" fillId="0" borderId="3" xfId="1" applyFont="1" applyFill="1" applyBorder="1" applyAlignment="1">
      <alignment horizontal="center"/>
    </xf>
    <xf numFmtId="0" fontId="8" fillId="0" borderId="4" xfId="1" applyFont="1" applyFill="1" applyBorder="1" applyAlignment="1">
      <alignment horizontal="center"/>
    </xf>
    <xf numFmtId="0" fontId="15" fillId="0" borderId="11" xfId="1" applyFont="1" applyFill="1" applyBorder="1" applyAlignment="1">
      <alignment horizontal="center" vertical="center"/>
    </xf>
    <xf numFmtId="0" fontId="15" fillId="0" borderId="26" xfId="1" applyFont="1" applyFill="1" applyBorder="1" applyAlignment="1">
      <alignment horizontal="center" vertical="center"/>
    </xf>
    <xf numFmtId="0" fontId="15" fillId="0" borderId="12" xfId="1" applyFont="1" applyFill="1" applyBorder="1" applyAlignment="1">
      <alignment horizontal="center" vertical="center"/>
    </xf>
    <xf numFmtId="0" fontId="10" fillId="6" borderId="13" xfId="1" applyFont="1" applyFill="1" applyBorder="1" applyAlignment="1">
      <alignment horizontal="center" vertical="center"/>
    </xf>
    <xf numFmtId="0" fontId="10" fillId="6" borderId="15" xfId="1" applyFont="1" applyFill="1" applyBorder="1" applyAlignment="1">
      <alignment horizontal="center" vertical="center"/>
    </xf>
  </cellXfs>
  <cellStyles count="9">
    <cellStyle name="Excel Built-in Normal" xfId="3"/>
    <cellStyle name="Moeda 2" xfId="4"/>
    <cellStyle name="Normal" xfId="0" builtinId="0"/>
    <cellStyle name="Normal 2" xfId="1"/>
    <cellStyle name="Separador de milhares 10" xfId="2"/>
    <cellStyle name="Separador de milhares 2" xfId="5"/>
    <cellStyle name="Título 1 1" xfId="6"/>
    <cellStyle name="Título 1 1 1" xfId="7"/>
    <cellStyle name="Título 1 1 1 1"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1</xdr:col>
      <xdr:colOff>942975</xdr:colOff>
      <xdr:row>1</xdr:row>
      <xdr:rowOff>190500</xdr:rowOff>
    </xdr:to>
    <xdr:pic>
      <xdr:nvPicPr>
        <xdr:cNvPr id="2" name="Imagem 2"/>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381125" cy="409575"/>
        </a:xfrm>
        <a:prstGeom prst="rect">
          <a:avLst/>
        </a:prstGeom>
        <a:noFill/>
        <a:ln w="9525">
          <a:noFill/>
          <a:round/>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38100</xdr:rowOff>
    </xdr:from>
    <xdr:to>
      <xdr:col>1</xdr:col>
      <xdr:colOff>1066800</xdr:colOff>
      <xdr:row>1</xdr:row>
      <xdr:rowOff>266700</xdr:rowOff>
    </xdr:to>
    <xdr:pic>
      <xdr:nvPicPr>
        <xdr:cNvPr id="2" name="Imagem 2"/>
        <xdr:cNvPicPr>
          <a:picLocks noChangeAspect="1" noChangeArrowheads="1"/>
        </xdr:cNvPicPr>
      </xdr:nvPicPr>
      <xdr:blipFill>
        <a:blip xmlns:r="http://schemas.openxmlformats.org/officeDocument/2006/relationships" r:embed="rId1" cstate="print"/>
        <a:srcRect/>
        <a:stretch>
          <a:fillRect/>
        </a:stretch>
      </xdr:blipFill>
      <xdr:spPr bwMode="auto">
        <a:xfrm>
          <a:off x="47625" y="38100"/>
          <a:ext cx="1400175" cy="409575"/>
        </a:xfrm>
        <a:prstGeom prst="rect">
          <a:avLst/>
        </a:prstGeom>
        <a:noFill/>
        <a:ln w="9525">
          <a:noFill/>
          <a:round/>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N287"/>
  <sheetViews>
    <sheetView tabSelected="1" view="pageBreakPreview" zoomScale="85" zoomScaleSheetLayoutView="85" workbookViewId="0">
      <pane ySplit="7" topLeftCell="A8" activePane="bottomLeft" state="frozen"/>
      <selection pane="bottomLeft" activeCell="A4" sqref="A4:H4"/>
    </sheetView>
  </sheetViews>
  <sheetFormatPr defaultRowHeight="15"/>
  <cols>
    <col min="1" max="1" width="7.140625" bestFit="1" customWidth="1"/>
    <col min="2" max="2" width="60.42578125" customWidth="1"/>
    <col min="3" max="3" width="14.5703125" bestFit="1" customWidth="1"/>
    <col min="4" max="4" width="7.42578125" customWidth="1"/>
    <col min="5" max="5" width="9.28515625" bestFit="1" customWidth="1"/>
    <col min="6" max="6" width="9.7109375" bestFit="1" customWidth="1"/>
    <col min="7" max="7" width="9.28515625" bestFit="1" customWidth="1"/>
    <col min="8" max="8" width="15.28515625" customWidth="1"/>
    <col min="9" max="9" width="3.28515625" bestFit="1" customWidth="1"/>
    <col min="10" max="10" width="11.7109375" bestFit="1" customWidth="1"/>
    <col min="12" max="12" width="9.28515625" style="18" bestFit="1" customWidth="1"/>
    <col min="14" max="14" width="9.28515625" bestFit="1" customWidth="1"/>
  </cols>
  <sheetData>
    <row r="1" spans="1:14" ht="20.25">
      <c r="A1" s="59" t="s">
        <v>0</v>
      </c>
      <c r="B1" s="59"/>
      <c r="C1" s="59"/>
      <c r="D1" s="59"/>
      <c r="E1" s="59"/>
      <c r="F1" s="59"/>
      <c r="G1" s="59"/>
      <c r="H1" s="59"/>
      <c r="J1" s="24"/>
    </row>
    <row r="2" spans="1:14" ht="15.75">
      <c r="A2" s="60" t="s">
        <v>1</v>
      </c>
      <c r="B2" s="60"/>
      <c r="C2" s="60"/>
      <c r="D2" s="60"/>
      <c r="E2" s="60"/>
      <c r="F2" s="60"/>
      <c r="G2" s="60"/>
      <c r="H2" s="60"/>
    </row>
    <row r="3" spans="1:14">
      <c r="A3" s="61" t="s">
        <v>2</v>
      </c>
      <c r="B3" s="61"/>
      <c r="C3" s="61"/>
      <c r="D3" s="61"/>
      <c r="E3" s="61"/>
      <c r="F3" s="61"/>
      <c r="G3" s="61"/>
      <c r="H3" s="61"/>
    </row>
    <row r="4" spans="1:14">
      <c r="A4" s="62" t="s">
        <v>525</v>
      </c>
      <c r="B4" s="63"/>
      <c r="C4" s="63"/>
      <c r="D4" s="63"/>
      <c r="E4" s="63"/>
      <c r="F4" s="63"/>
      <c r="G4" s="63"/>
      <c r="H4" s="64"/>
    </row>
    <row r="5" spans="1:14" ht="28.5" customHeight="1">
      <c r="A5" s="65" t="s">
        <v>534</v>
      </c>
      <c r="B5" s="66"/>
      <c r="C5" s="68" t="s">
        <v>524</v>
      </c>
      <c r="D5" s="68"/>
      <c r="E5" s="68"/>
      <c r="F5" s="68"/>
      <c r="G5" s="68"/>
      <c r="H5" s="68"/>
    </row>
    <row r="6" spans="1:14">
      <c r="A6" s="69" t="s">
        <v>3</v>
      </c>
      <c r="B6" s="69" t="s">
        <v>4</v>
      </c>
      <c r="C6" s="36" t="s">
        <v>532</v>
      </c>
      <c r="D6" s="69" t="s">
        <v>5</v>
      </c>
      <c r="E6" s="69" t="s">
        <v>6</v>
      </c>
      <c r="F6" s="69" t="s">
        <v>7</v>
      </c>
      <c r="G6" s="69"/>
      <c r="H6" s="35" t="s">
        <v>10</v>
      </c>
    </row>
    <row r="7" spans="1:14">
      <c r="A7" s="69"/>
      <c r="B7" s="69"/>
      <c r="C7" s="40" t="s">
        <v>474</v>
      </c>
      <c r="D7" s="69"/>
      <c r="E7" s="69"/>
      <c r="F7" s="35" t="s">
        <v>8</v>
      </c>
      <c r="G7" s="35" t="s">
        <v>9</v>
      </c>
      <c r="H7" s="35" t="s">
        <v>9</v>
      </c>
    </row>
    <row r="8" spans="1:14" s="21" customFormat="1">
      <c r="A8" s="25" t="s">
        <v>26</v>
      </c>
      <c r="B8" s="26" t="s">
        <v>304</v>
      </c>
      <c r="C8" s="27"/>
      <c r="D8" s="27"/>
      <c r="E8" s="27"/>
      <c r="F8" s="27"/>
      <c r="G8" s="27"/>
      <c r="H8" s="28">
        <f>SUM(H9:H18)</f>
        <v>0</v>
      </c>
      <c r="I8" s="22"/>
      <c r="L8" s="20"/>
    </row>
    <row r="9" spans="1:14">
      <c r="A9" s="29" t="s">
        <v>27</v>
      </c>
      <c r="B9" s="30" t="s">
        <v>305</v>
      </c>
      <c r="C9" s="29" t="s">
        <v>443</v>
      </c>
      <c r="D9" s="29" t="s">
        <v>465</v>
      </c>
      <c r="E9" s="31">
        <v>2.5</v>
      </c>
      <c r="F9" s="32"/>
      <c r="G9" s="32">
        <f>ROUND(F9*1.2897,2)</f>
        <v>0</v>
      </c>
      <c r="H9" s="31">
        <f>ROUND(E9*G9,2)</f>
        <v>0</v>
      </c>
      <c r="I9" s="18"/>
      <c r="J9" s="18"/>
      <c r="K9" s="18"/>
      <c r="N9" s="18"/>
    </row>
    <row r="10" spans="1:14" ht="30">
      <c r="A10" s="29" t="s">
        <v>28</v>
      </c>
      <c r="B10" s="30" t="s">
        <v>306</v>
      </c>
      <c r="C10" s="29" t="s">
        <v>475</v>
      </c>
      <c r="D10" s="29" t="s">
        <v>465</v>
      </c>
      <c r="E10" s="31">
        <v>308</v>
      </c>
      <c r="F10" s="32"/>
      <c r="G10" s="32">
        <f t="shared" ref="G10:G73" si="0">ROUND(F10*1.2897,2)</f>
        <v>0</v>
      </c>
      <c r="H10" s="31">
        <f t="shared" ref="H10:H73" si="1">ROUND(E10*G10,2)</f>
        <v>0</v>
      </c>
      <c r="I10" s="18"/>
      <c r="J10" s="18"/>
      <c r="K10" s="18"/>
      <c r="N10" s="23"/>
    </row>
    <row r="11" spans="1:14" ht="45">
      <c r="A11" s="29" t="s">
        <v>29</v>
      </c>
      <c r="B11" s="30" t="s">
        <v>307</v>
      </c>
      <c r="C11" s="29" t="s">
        <v>444</v>
      </c>
      <c r="D11" s="29" t="s">
        <v>465</v>
      </c>
      <c r="E11" s="31">
        <v>210.86</v>
      </c>
      <c r="F11" s="32"/>
      <c r="G11" s="32">
        <f t="shared" si="0"/>
        <v>0</v>
      </c>
      <c r="H11" s="31">
        <f t="shared" si="1"/>
        <v>0</v>
      </c>
      <c r="I11" s="18"/>
      <c r="J11" s="18"/>
      <c r="K11" s="18"/>
      <c r="N11" s="18"/>
    </row>
    <row r="12" spans="1:14" ht="45">
      <c r="A12" s="29" t="s">
        <v>30</v>
      </c>
      <c r="B12" s="30" t="s">
        <v>308</v>
      </c>
      <c r="C12" s="29">
        <v>10778</v>
      </c>
      <c r="D12" s="29" t="s">
        <v>466</v>
      </c>
      <c r="E12" s="31">
        <v>6</v>
      </c>
      <c r="F12" s="32"/>
      <c r="G12" s="32">
        <f t="shared" si="0"/>
        <v>0</v>
      </c>
      <c r="H12" s="31">
        <f t="shared" si="1"/>
        <v>0</v>
      </c>
      <c r="I12" s="18"/>
      <c r="J12" s="18"/>
      <c r="K12" s="18"/>
      <c r="N12" s="18"/>
    </row>
    <row r="13" spans="1:14" ht="30">
      <c r="A13" s="29" t="s">
        <v>31</v>
      </c>
      <c r="B13" s="30" t="s">
        <v>535</v>
      </c>
      <c r="C13" s="29">
        <v>93584</v>
      </c>
      <c r="D13" s="29" t="s">
        <v>465</v>
      </c>
      <c r="E13" s="31">
        <v>8</v>
      </c>
      <c r="F13" s="32"/>
      <c r="G13" s="32">
        <f t="shared" si="0"/>
        <v>0</v>
      </c>
      <c r="H13" s="31">
        <f t="shared" si="1"/>
        <v>0</v>
      </c>
      <c r="I13" s="18"/>
      <c r="J13" s="18"/>
      <c r="K13" s="18"/>
      <c r="N13" s="23"/>
    </row>
    <row r="14" spans="1:14" ht="30">
      <c r="A14" s="29" t="s">
        <v>32</v>
      </c>
      <c r="B14" s="30" t="s">
        <v>536</v>
      </c>
      <c r="C14" s="29">
        <v>93582</v>
      </c>
      <c r="D14" s="29" t="s">
        <v>465</v>
      </c>
      <c r="E14" s="31">
        <v>8</v>
      </c>
      <c r="F14" s="32"/>
      <c r="G14" s="32">
        <f t="shared" si="0"/>
        <v>0</v>
      </c>
      <c r="H14" s="31">
        <f t="shared" si="1"/>
        <v>0</v>
      </c>
      <c r="I14" s="18"/>
      <c r="J14" s="18"/>
      <c r="K14" s="18"/>
      <c r="N14" s="23"/>
    </row>
    <row r="15" spans="1:14" ht="45">
      <c r="A15" s="29" t="s">
        <v>33</v>
      </c>
      <c r="B15" s="30" t="s">
        <v>537</v>
      </c>
      <c r="C15" s="29">
        <v>93583</v>
      </c>
      <c r="D15" s="29" t="s">
        <v>465</v>
      </c>
      <c r="E15" s="31">
        <v>8</v>
      </c>
      <c r="F15" s="32"/>
      <c r="G15" s="32">
        <f t="shared" si="0"/>
        <v>0</v>
      </c>
      <c r="H15" s="31">
        <f t="shared" si="1"/>
        <v>0</v>
      </c>
      <c r="I15" s="18"/>
      <c r="J15" s="18"/>
      <c r="K15" s="18"/>
      <c r="N15" s="23"/>
    </row>
    <row r="16" spans="1:14" ht="45">
      <c r="A16" s="29" t="s">
        <v>34</v>
      </c>
      <c r="B16" s="30" t="s">
        <v>538</v>
      </c>
      <c r="C16" s="29">
        <v>93210</v>
      </c>
      <c r="D16" s="29" t="s">
        <v>465</v>
      </c>
      <c r="E16" s="31">
        <v>8</v>
      </c>
      <c r="F16" s="32"/>
      <c r="G16" s="32">
        <f t="shared" si="0"/>
        <v>0</v>
      </c>
      <c r="H16" s="31">
        <f t="shared" si="1"/>
        <v>0</v>
      </c>
      <c r="I16" s="18"/>
      <c r="J16" s="18"/>
      <c r="K16" s="18"/>
      <c r="N16" s="23"/>
    </row>
    <row r="17" spans="1:14" ht="30">
      <c r="A17" s="29" t="s">
        <v>35</v>
      </c>
      <c r="B17" s="30" t="s">
        <v>539</v>
      </c>
      <c r="C17" s="29">
        <v>93214</v>
      </c>
      <c r="D17" s="29" t="s">
        <v>467</v>
      </c>
      <c r="E17" s="31">
        <v>1</v>
      </c>
      <c r="F17" s="32"/>
      <c r="G17" s="32">
        <f t="shared" si="0"/>
        <v>0</v>
      </c>
      <c r="H17" s="31">
        <f t="shared" si="1"/>
        <v>0</v>
      </c>
      <c r="I17" s="18"/>
      <c r="J17" s="18"/>
      <c r="K17" s="18"/>
      <c r="N17" s="23"/>
    </row>
    <row r="18" spans="1:14">
      <c r="A18" s="29" t="s">
        <v>36</v>
      </c>
      <c r="B18" s="30" t="s">
        <v>309</v>
      </c>
      <c r="C18" s="29" t="s">
        <v>476</v>
      </c>
      <c r="D18" s="29" t="s">
        <v>5</v>
      </c>
      <c r="E18" s="31">
        <v>1</v>
      </c>
      <c r="F18" s="32"/>
      <c r="G18" s="32">
        <f t="shared" si="0"/>
        <v>0</v>
      </c>
      <c r="H18" s="31">
        <f t="shared" si="1"/>
        <v>0</v>
      </c>
      <c r="I18" s="18"/>
      <c r="J18" s="18"/>
      <c r="K18" s="18"/>
      <c r="N18" s="23"/>
    </row>
    <row r="19" spans="1:14" s="21" customFormat="1">
      <c r="A19" s="25" t="s">
        <v>37</v>
      </c>
      <c r="B19" s="26" t="s">
        <v>310</v>
      </c>
      <c r="C19" s="25"/>
      <c r="D19" s="25" t="s">
        <v>468</v>
      </c>
      <c r="E19" s="28"/>
      <c r="F19" s="33"/>
      <c r="G19" s="32"/>
      <c r="H19" s="28">
        <f>SUM(H20:H21)</f>
        <v>0</v>
      </c>
      <c r="I19" s="20"/>
      <c r="J19" s="20"/>
      <c r="K19" s="18"/>
      <c r="L19" s="18"/>
      <c r="N19" s="20"/>
    </row>
    <row r="20" spans="1:14">
      <c r="A20" s="29" t="s">
        <v>38</v>
      </c>
      <c r="B20" s="30" t="s">
        <v>311</v>
      </c>
      <c r="C20" s="29">
        <v>40818</v>
      </c>
      <c r="D20" s="29" t="s">
        <v>466</v>
      </c>
      <c r="E20" s="31">
        <v>6</v>
      </c>
      <c r="F20" s="32"/>
      <c r="G20" s="32">
        <f t="shared" si="0"/>
        <v>0</v>
      </c>
      <c r="H20" s="31">
        <f t="shared" si="1"/>
        <v>0</v>
      </c>
      <c r="I20" s="18"/>
      <c r="J20" s="18"/>
      <c r="K20" s="18"/>
      <c r="N20" s="18"/>
    </row>
    <row r="21" spans="1:14">
      <c r="A21" s="29" t="s">
        <v>39</v>
      </c>
      <c r="B21" s="30" t="s">
        <v>312</v>
      </c>
      <c r="C21" s="29">
        <v>40811</v>
      </c>
      <c r="D21" s="29" t="s">
        <v>466</v>
      </c>
      <c r="E21" s="31">
        <v>0.5</v>
      </c>
      <c r="F21" s="32"/>
      <c r="G21" s="32">
        <f t="shared" si="0"/>
        <v>0</v>
      </c>
      <c r="H21" s="31">
        <f t="shared" si="1"/>
        <v>0</v>
      </c>
      <c r="I21" s="18"/>
      <c r="J21" s="18"/>
      <c r="K21" s="18"/>
      <c r="N21" s="18"/>
    </row>
    <row r="22" spans="1:14" s="21" customFormat="1">
      <c r="A22" s="25" t="s">
        <v>40</v>
      </c>
      <c r="B22" s="26" t="s">
        <v>313</v>
      </c>
      <c r="C22" s="25"/>
      <c r="D22" s="25" t="s">
        <v>468</v>
      </c>
      <c r="E22" s="28"/>
      <c r="F22" s="33"/>
      <c r="G22" s="32"/>
      <c r="H22" s="28">
        <f>SUM(H23:H28)</f>
        <v>0</v>
      </c>
      <c r="I22" s="20"/>
      <c r="J22" s="20"/>
      <c r="K22" s="18"/>
      <c r="L22" s="18"/>
      <c r="N22" s="20"/>
    </row>
    <row r="23" spans="1:14">
      <c r="A23" s="29" t="s">
        <v>41</v>
      </c>
      <c r="B23" s="30" t="s">
        <v>314</v>
      </c>
      <c r="C23" s="29">
        <v>79473</v>
      </c>
      <c r="D23" s="29" t="s">
        <v>469</v>
      </c>
      <c r="E23" s="31">
        <v>23.24</v>
      </c>
      <c r="F23" s="32"/>
      <c r="G23" s="32">
        <f t="shared" si="0"/>
        <v>0</v>
      </c>
      <c r="H23" s="31">
        <f t="shared" si="1"/>
        <v>0</v>
      </c>
      <c r="I23" s="18"/>
      <c r="J23" s="18"/>
      <c r="K23" s="18"/>
      <c r="N23" s="23"/>
    </row>
    <row r="24" spans="1:14" ht="30">
      <c r="A24" s="29" t="s">
        <v>42</v>
      </c>
      <c r="B24" s="30" t="s">
        <v>540</v>
      </c>
      <c r="C24" s="29">
        <v>96523</v>
      </c>
      <c r="D24" s="29" t="s">
        <v>469</v>
      </c>
      <c r="E24" s="31">
        <v>50.74</v>
      </c>
      <c r="F24" s="32"/>
      <c r="G24" s="32">
        <f t="shared" si="0"/>
        <v>0</v>
      </c>
      <c r="H24" s="31">
        <f t="shared" si="1"/>
        <v>0</v>
      </c>
      <c r="I24" s="18"/>
      <c r="J24" s="18"/>
      <c r="K24" s="18"/>
      <c r="N24" s="23"/>
    </row>
    <row r="25" spans="1:14">
      <c r="A25" s="29" t="s">
        <v>43</v>
      </c>
      <c r="B25" s="30" t="s">
        <v>541</v>
      </c>
      <c r="C25" s="29">
        <v>96995</v>
      </c>
      <c r="D25" s="29" t="s">
        <v>469</v>
      </c>
      <c r="E25" s="31">
        <v>49.17</v>
      </c>
      <c r="F25" s="32"/>
      <c r="G25" s="32">
        <f t="shared" si="0"/>
        <v>0</v>
      </c>
      <c r="H25" s="31">
        <f t="shared" si="1"/>
        <v>0</v>
      </c>
      <c r="I25" s="18"/>
      <c r="J25" s="18"/>
      <c r="K25" s="18"/>
      <c r="N25" s="23"/>
    </row>
    <row r="26" spans="1:14" ht="45">
      <c r="A26" s="29" t="s">
        <v>44</v>
      </c>
      <c r="B26" s="30" t="s">
        <v>315</v>
      </c>
      <c r="C26" s="29" t="s">
        <v>445</v>
      </c>
      <c r="D26" s="29" t="s">
        <v>469</v>
      </c>
      <c r="E26" s="31">
        <v>1989.34</v>
      </c>
      <c r="F26" s="32"/>
      <c r="G26" s="32">
        <f t="shared" si="0"/>
        <v>0</v>
      </c>
      <c r="H26" s="31">
        <f t="shared" si="1"/>
        <v>0</v>
      </c>
      <c r="I26" s="18"/>
      <c r="J26" s="18"/>
      <c r="K26" s="18"/>
      <c r="N26" s="18"/>
    </row>
    <row r="27" spans="1:14" ht="30">
      <c r="A27" s="29" t="s">
        <v>45</v>
      </c>
      <c r="B27" s="30" t="s">
        <v>316</v>
      </c>
      <c r="C27" s="29">
        <v>72961</v>
      </c>
      <c r="D27" s="29" t="s">
        <v>465</v>
      </c>
      <c r="E27" s="31">
        <v>1199.8499999999999</v>
      </c>
      <c r="F27" s="32"/>
      <c r="G27" s="32">
        <f t="shared" si="0"/>
        <v>0</v>
      </c>
      <c r="H27" s="31">
        <f t="shared" si="1"/>
        <v>0</v>
      </c>
      <c r="I27" s="18"/>
      <c r="J27" s="18"/>
      <c r="K27" s="18"/>
      <c r="N27" s="23"/>
    </row>
    <row r="28" spans="1:14" ht="30">
      <c r="A28" s="29" t="s">
        <v>46</v>
      </c>
      <c r="B28" s="30" t="s">
        <v>317</v>
      </c>
      <c r="C28" s="29">
        <v>95302</v>
      </c>
      <c r="D28" s="29" t="s">
        <v>470</v>
      </c>
      <c r="E28" s="31">
        <v>11836.18</v>
      </c>
      <c r="F28" s="32"/>
      <c r="G28" s="32">
        <f t="shared" si="0"/>
        <v>0</v>
      </c>
      <c r="H28" s="31">
        <f t="shared" si="1"/>
        <v>0</v>
      </c>
      <c r="I28" s="18"/>
      <c r="J28" s="18"/>
      <c r="K28" s="18"/>
      <c r="N28" s="23"/>
    </row>
    <row r="29" spans="1:14" s="21" customFormat="1" ht="60">
      <c r="A29" s="25" t="s">
        <v>47</v>
      </c>
      <c r="B29" s="26" t="s">
        <v>318</v>
      </c>
      <c r="C29" s="25"/>
      <c r="D29" s="25" t="s">
        <v>468</v>
      </c>
      <c r="E29" s="28"/>
      <c r="F29" s="33"/>
      <c r="G29" s="32"/>
      <c r="H29" s="28">
        <f>SUM(H30:H58)</f>
        <v>0</v>
      </c>
      <c r="I29" s="20"/>
      <c r="J29" s="20"/>
      <c r="K29" s="18"/>
      <c r="L29" s="18"/>
      <c r="N29" s="20"/>
    </row>
    <row r="30" spans="1:14" ht="30">
      <c r="A30" s="29" t="s">
        <v>48</v>
      </c>
      <c r="B30" s="30" t="s">
        <v>542</v>
      </c>
      <c r="C30" s="29">
        <v>96619</v>
      </c>
      <c r="D30" s="29" t="s">
        <v>465</v>
      </c>
      <c r="E30" s="31">
        <v>60.3</v>
      </c>
      <c r="F30" s="32"/>
      <c r="G30" s="32">
        <f t="shared" si="0"/>
        <v>0</v>
      </c>
      <c r="H30" s="31">
        <f t="shared" si="1"/>
        <v>0</v>
      </c>
      <c r="I30" s="18"/>
      <c r="J30" s="18"/>
      <c r="K30" s="18"/>
      <c r="N30" s="23"/>
    </row>
    <row r="31" spans="1:14" ht="30">
      <c r="A31" s="29" t="s">
        <v>49</v>
      </c>
      <c r="B31" s="30" t="s">
        <v>543</v>
      </c>
      <c r="C31" s="29">
        <v>96535</v>
      </c>
      <c r="D31" s="29" t="s">
        <v>465</v>
      </c>
      <c r="E31" s="31">
        <v>118.24</v>
      </c>
      <c r="F31" s="32"/>
      <c r="G31" s="32">
        <f t="shared" si="0"/>
        <v>0</v>
      </c>
      <c r="H31" s="31">
        <f t="shared" si="1"/>
        <v>0</v>
      </c>
      <c r="I31" s="18"/>
      <c r="J31" s="18"/>
      <c r="K31" s="18"/>
      <c r="N31" s="23"/>
    </row>
    <row r="32" spans="1:14" ht="30">
      <c r="A32" s="29" t="s">
        <v>50</v>
      </c>
      <c r="B32" s="30" t="s">
        <v>544</v>
      </c>
      <c r="C32" s="29">
        <v>96543</v>
      </c>
      <c r="D32" s="29" t="s">
        <v>471</v>
      </c>
      <c r="E32" s="31">
        <v>202.32</v>
      </c>
      <c r="F32" s="32"/>
      <c r="G32" s="32">
        <f t="shared" si="0"/>
        <v>0</v>
      </c>
      <c r="H32" s="31">
        <f t="shared" si="1"/>
        <v>0</v>
      </c>
      <c r="I32" s="18"/>
      <c r="J32" s="18"/>
      <c r="K32" s="18"/>
      <c r="N32" s="23"/>
    </row>
    <row r="33" spans="1:14" ht="30">
      <c r="A33" s="29" t="s">
        <v>51</v>
      </c>
      <c r="B33" s="30" t="s">
        <v>545</v>
      </c>
      <c r="C33" s="29">
        <v>96546</v>
      </c>
      <c r="D33" s="29" t="s">
        <v>471</v>
      </c>
      <c r="E33" s="31">
        <v>839.39</v>
      </c>
      <c r="F33" s="32"/>
      <c r="G33" s="32">
        <f t="shared" si="0"/>
        <v>0</v>
      </c>
      <c r="H33" s="31">
        <f t="shared" si="1"/>
        <v>0</v>
      </c>
      <c r="I33" s="18"/>
      <c r="J33" s="18"/>
      <c r="K33" s="18"/>
      <c r="N33" s="23"/>
    </row>
    <row r="34" spans="1:14" ht="45">
      <c r="A34" s="29" t="s">
        <v>52</v>
      </c>
      <c r="B34" s="30" t="s">
        <v>319</v>
      </c>
      <c r="C34" s="29" t="s">
        <v>477</v>
      </c>
      <c r="D34" s="29" t="s">
        <v>469</v>
      </c>
      <c r="E34" s="31">
        <v>22.53</v>
      </c>
      <c r="F34" s="32"/>
      <c r="G34" s="32">
        <f t="shared" si="0"/>
        <v>0</v>
      </c>
      <c r="H34" s="31">
        <f t="shared" si="1"/>
        <v>0</v>
      </c>
      <c r="I34" s="18"/>
      <c r="J34" s="18"/>
      <c r="K34" s="18"/>
      <c r="N34" s="23"/>
    </row>
    <row r="35" spans="1:14" ht="60">
      <c r="A35" s="29" t="s">
        <v>53</v>
      </c>
      <c r="B35" s="30" t="s">
        <v>546</v>
      </c>
      <c r="C35" s="29">
        <v>92418</v>
      </c>
      <c r="D35" s="29" t="s">
        <v>465</v>
      </c>
      <c r="E35" s="31">
        <v>86.22</v>
      </c>
      <c r="F35" s="32"/>
      <c r="G35" s="32">
        <f t="shared" si="0"/>
        <v>0</v>
      </c>
      <c r="H35" s="31">
        <f t="shared" si="1"/>
        <v>0</v>
      </c>
      <c r="I35" s="18"/>
      <c r="J35" s="18"/>
      <c r="K35" s="18"/>
      <c r="N35" s="23"/>
    </row>
    <row r="36" spans="1:14" ht="60">
      <c r="A36" s="29" t="s">
        <v>54</v>
      </c>
      <c r="B36" s="30" t="s">
        <v>547</v>
      </c>
      <c r="C36" s="29">
        <v>92775</v>
      </c>
      <c r="D36" s="29" t="s">
        <v>471</v>
      </c>
      <c r="E36" s="31">
        <v>260</v>
      </c>
      <c r="F36" s="32"/>
      <c r="G36" s="32">
        <f t="shared" si="0"/>
        <v>0</v>
      </c>
      <c r="H36" s="31">
        <f t="shared" si="1"/>
        <v>0</v>
      </c>
      <c r="I36" s="18"/>
      <c r="J36" s="18"/>
      <c r="K36" s="18"/>
      <c r="N36" s="23"/>
    </row>
    <row r="37" spans="1:14" ht="60">
      <c r="A37" s="29" t="s">
        <v>55</v>
      </c>
      <c r="B37" s="30" t="s">
        <v>548</v>
      </c>
      <c r="C37" s="29">
        <v>92778</v>
      </c>
      <c r="D37" s="29" t="s">
        <v>471</v>
      </c>
      <c r="E37" s="31">
        <v>735.45</v>
      </c>
      <c r="F37" s="32"/>
      <c r="G37" s="32">
        <f t="shared" si="0"/>
        <v>0</v>
      </c>
      <c r="H37" s="31">
        <f t="shared" si="1"/>
        <v>0</v>
      </c>
      <c r="I37" s="18"/>
      <c r="J37" s="18"/>
      <c r="K37" s="18"/>
      <c r="N37" s="23"/>
    </row>
    <row r="38" spans="1:14" ht="60">
      <c r="A38" s="29" t="s">
        <v>56</v>
      </c>
      <c r="B38" s="30" t="s">
        <v>549</v>
      </c>
      <c r="C38" s="29">
        <v>92779</v>
      </c>
      <c r="D38" s="29" t="s">
        <v>471</v>
      </c>
      <c r="E38" s="31">
        <v>70.91</v>
      </c>
      <c r="F38" s="32"/>
      <c r="G38" s="32">
        <f t="shared" si="0"/>
        <v>0</v>
      </c>
      <c r="H38" s="31">
        <f t="shared" si="1"/>
        <v>0</v>
      </c>
      <c r="I38" s="18"/>
      <c r="J38" s="18"/>
      <c r="K38" s="18"/>
      <c r="N38" s="23"/>
    </row>
    <row r="39" spans="1:14" ht="45">
      <c r="A39" s="29" t="s">
        <v>57</v>
      </c>
      <c r="B39" s="30" t="s">
        <v>550</v>
      </c>
      <c r="C39" s="29">
        <v>92720</v>
      </c>
      <c r="D39" s="29" t="s">
        <v>469</v>
      </c>
      <c r="E39" s="31">
        <v>4.3</v>
      </c>
      <c r="F39" s="32"/>
      <c r="G39" s="32">
        <f t="shared" si="0"/>
        <v>0</v>
      </c>
      <c r="H39" s="31">
        <f t="shared" si="1"/>
        <v>0</v>
      </c>
      <c r="I39" s="18"/>
      <c r="J39" s="18"/>
      <c r="K39" s="18"/>
      <c r="N39" s="23"/>
    </row>
    <row r="40" spans="1:14" ht="45">
      <c r="A40" s="29" t="s">
        <v>58</v>
      </c>
      <c r="B40" s="30" t="s">
        <v>551</v>
      </c>
      <c r="C40" s="29">
        <v>92456</v>
      </c>
      <c r="D40" s="29" t="s">
        <v>465</v>
      </c>
      <c r="E40" s="31">
        <v>53.66</v>
      </c>
      <c r="F40" s="32"/>
      <c r="G40" s="32">
        <f t="shared" si="0"/>
        <v>0</v>
      </c>
      <c r="H40" s="31">
        <f t="shared" si="1"/>
        <v>0</v>
      </c>
      <c r="I40" s="18"/>
      <c r="J40" s="18"/>
      <c r="K40" s="18"/>
      <c r="N40" s="23"/>
    </row>
    <row r="41" spans="1:14" ht="60">
      <c r="A41" s="29" t="s">
        <v>59</v>
      </c>
      <c r="B41" s="30" t="s">
        <v>552</v>
      </c>
      <c r="C41" s="29">
        <v>92776</v>
      </c>
      <c r="D41" s="29" t="s">
        <v>471</v>
      </c>
      <c r="E41" s="31">
        <v>65.45</v>
      </c>
      <c r="F41" s="32"/>
      <c r="G41" s="32">
        <f t="shared" si="0"/>
        <v>0</v>
      </c>
      <c r="H41" s="31">
        <f t="shared" si="1"/>
        <v>0</v>
      </c>
      <c r="I41" s="18"/>
      <c r="J41" s="18"/>
      <c r="K41" s="18"/>
      <c r="N41" s="23"/>
    </row>
    <row r="42" spans="1:14" ht="60">
      <c r="A42" s="29" t="s">
        <v>60</v>
      </c>
      <c r="B42" s="30" t="s">
        <v>553</v>
      </c>
      <c r="C42" s="29">
        <v>92777</v>
      </c>
      <c r="D42" s="29" t="s">
        <v>471</v>
      </c>
      <c r="E42" s="31">
        <v>26.36</v>
      </c>
      <c r="F42" s="32"/>
      <c r="G42" s="32">
        <f t="shared" si="0"/>
        <v>0</v>
      </c>
      <c r="H42" s="31">
        <f t="shared" si="1"/>
        <v>0</v>
      </c>
      <c r="I42" s="18"/>
      <c r="J42" s="18"/>
      <c r="K42" s="18"/>
      <c r="N42" s="23"/>
    </row>
    <row r="43" spans="1:14" ht="60">
      <c r="A43" s="29" t="s">
        <v>61</v>
      </c>
      <c r="B43" s="30" t="s">
        <v>554</v>
      </c>
      <c r="C43" s="29">
        <v>92726</v>
      </c>
      <c r="D43" s="29" t="s">
        <v>469</v>
      </c>
      <c r="E43" s="31">
        <v>13.4</v>
      </c>
      <c r="F43" s="32"/>
      <c r="G43" s="32">
        <f t="shared" si="0"/>
        <v>0</v>
      </c>
      <c r="H43" s="31">
        <f t="shared" si="1"/>
        <v>0</v>
      </c>
      <c r="I43" s="18"/>
      <c r="J43" s="18"/>
      <c r="K43" s="18"/>
      <c r="N43" s="23"/>
    </row>
    <row r="44" spans="1:14" ht="45">
      <c r="A44" s="29" t="s">
        <v>62</v>
      </c>
      <c r="B44" s="30" t="s">
        <v>555</v>
      </c>
      <c r="C44" s="29">
        <v>92510</v>
      </c>
      <c r="D44" s="29" t="s">
        <v>465</v>
      </c>
      <c r="E44" s="31">
        <v>111.19</v>
      </c>
      <c r="F44" s="32"/>
      <c r="G44" s="32">
        <f t="shared" si="0"/>
        <v>0</v>
      </c>
      <c r="H44" s="31">
        <f t="shared" si="1"/>
        <v>0</v>
      </c>
      <c r="I44" s="18"/>
      <c r="J44" s="18"/>
      <c r="K44" s="18"/>
      <c r="N44" s="23"/>
    </row>
    <row r="45" spans="1:14" ht="45">
      <c r="A45" s="29" t="s">
        <v>63</v>
      </c>
      <c r="B45" s="30" t="s">
        <v>556</v>
      </c>
      <c r="C45" s="29">
        <v>92784</v>
      </c>
      <c r="D45" s="29" t="s">
        <v>471</v>
      </c>
      <c r="E45" s="31">
        <v>149.09</v>
      </c>
      <c r="F45" s="32"/>
      <c r="G45" s="32">
        <f t="shared" si="0"/>
        <v>0</v>
      </c>
      <c r="H45" s="31">
        <f t="shared" si="1"/>
        <v>0</v>
      </c>
      <c r="I45" s="18"/>
      <c r="J45" s="18"/>
      <c r="K45" s="18"/>
      <c r="N45" s="23"/>
    </row>
    <row r="46" spans="1:14" ht="45">
      <c r="A46" s="29" t="s">
        <v>64</v>
      </c>
      <c r="B46" s="30" t="s">
        <v>557</v>
      </c>
      <c r="C46" s="29">
        <v>92785</v>
      </c>
      <c r="D46" s="29" t="s">
        <v>471</v>
      </c>
      <c r="E46" s="31">
        <v>81.819999999999993</v>
      </c>
      <c r="F46" s="32"/>
      <c r="G46" s="32">
        <f t="shared" si="0"/>
        <v>0</v>
      </c>
      <c r="H46" s="31">
        <f t="shared" si="1"/>
        <v>0</v>
      </c>
      <c r="I46" s="18"/>
      <c r="J46" s="18"/>
      <c r="K46" s="18"/>
      <c r="N46" s="23"/>
    </row>
    <row r="47" spans="1:14" ht="45">
      <c r="A47" s="29" t="s">
        <v>65</v>
      </c>
      <c r="B47" s="30" t="s">
        <v>558</v>
      </c>
      <c r="C47" s="29">
        <v>92786</v>
      </c>
      <c r="D47" s="29" t="s">
        <v>471</v>
      </c>
      <c r="E47" s="31">
        <v>237.27</v>
      </c>
      <c r="F47" s="32"/>
      <c r="G47" s="32">
        <f t="shared" si="0"/>
        <v>0</v>
      </c>
      <c r="H47" s="31">
        <f t="shared" si="1"/>
        <v>0</v>
      </c>
      <c r="I47" s="18"/>
      <c r="J47" s="18"/>
      <c r="K47" s="18"/>
      <c r="N47" s="23"/>
    </row>
    <row r="48" spans="1:14" ht="75">
      <c r="A48" s="29" t="s">
        <v>66</v>
      </c>
      <c r="B48" s="58" t="s">
        <v>672</v>
      </c>
      <c r="C48" s="29" t="s">
        <v>446</v>
      </c>
      <c r="D48" s="29" t="s">
        <v>471</v>
      </c>
      <c r="E48" s="31">
        <v>3604</v>
      </c>
      <c r="F48" s="32"/>
      <c r="G48" s="32">
        <f>ROUND(F48*1.168,2)</f>
        <v>0</v>
      </c>
      <c r="H48" s="31">
        <f>ROUND(E48*G48,2)</f>
        <v>0</v>
      </c>
      <c r="I48" s="18"/>
      <c r="J48" s="18"/>
      <c r="K48" s="18"/>
      <c r="N48" s="18"/>
    </row>
    <row r="49" spans="1:14" ht="45">
      <c r="A49" s="29" t="s">
        <v>67</v>
      </c>
      <c r="B49" s="30" t="s">
        <v>559</v>
      </c>
      <c r="C49" s="29">
        <v>96533</v>
      </c>
      <c r="D49" s="29" t="s">
        <v>465</v>
      </c>
      <c r="E49" s="31">
        <v>66.56</v>
      </c>
      <c r="F49" s="32"/>
      <c r="G49" s="32">
        <f t="shared" si="0"/>
        <v>0</v>
      </c>
      <c r="H49" s="31">
        <f t="shared" si="1"/>
        <v>0</v>
      </c>
      <c r="I49" s="18"/>
      <c r="J49" s="18"/>
      <c r="K49" s="18"/>
      <c r="N49" s="23"/>
    </row>
    <row r="50" spans="1:14" ht="45">
      <c r="A50" s="29" t="s">
        <v>68</v>
      </c>
      <c r="B50" s="58" t="s">
        <v>673</v>
      </c>
      <c r="C50" s="29" t="s">
        <v>447</v>
      </c>
      <c r="D50" s="29" t="s">
        <v>471</v>
      </c>
      <c r="E50" s="31">
        <v>2178</v>
      </c>
      <c r="F50" s="32"/>
      <c r="G50" s="32">
        <f>ROUND(F50*1.168,2)</f>
        <v>0</v>
      </c>
      <c r="H50" s="31">
        <f t="shared" si="1"/>
        <v>0</v>
      </c>
      <c r="I50" s="18"/>
      <c r="J50" s="18"/>
      <c r="K50" s="18"/>
      <c r="N50" s="18"/>
    </row>
    <row r="51" spans="1:14" ht="30">
      <c r="A51" s="29" t="s">
        <v>69</v>
      </c>
      <c r="B51" s="30" t="s">
        <v>560</v>
      </c>
      <c r="C51" s="29">
        <v>96544</v>
      </c>
      <c r="D51" s="29" t="s">
        <v>471</v>
      </c>
      <c r="E51" s="31">
        <v>120.91</v>
      </c>
      <c r="F51" s="32"/>
      <c r="G51" s="32">
        <f t="shared" si="0"/>
        <v>0</v>
      </c>
      <c r="H51" s="31">
        <f t="shared" si="1"/>
        <v>0</v>
      </c>
      <c r="I51" s="18"/>
      <c r="J51" s="18"/>
      <c r="K51" s="18"/>
      <c r="N51" s="23"/>
    </row>
    <row r="52" spans="1:14" ht="30">
      <c r="A52" s="29" t="s">
        <v>70</v>
      </c>
      <c r="B52" s="30" t="s">
        <v>561</v>
      </c>
      <c r="C52" s="29">
        <v>96545</v>
      </c>
      <c r="D52" s="29" t="s">
        <v>471</v>
      </c>
      <c r="E52" s="31">
        <v>30</v>
      </c>
      <c r="F52" s="32"/>
      <c r="G52" s="32">
        <f t="shared" si="0"/>
        <v>0</v>
      </c>
      <c r="H52" s="31">
        <f t="shared" si="1"/>
        <v>0</v>
      </c>
      <c r="I52" s="18"/>
      <c r="J52" s="18"/>
      <c r="K52" s="18"/>
      <c r="N52" s="23"/>
    </row>
    <row r="53" spans="1:14" ht="105">
      <c r="A53" s="29" t="s">
        <v>71</v>
      </c>
      <c r="B53" s="30" t="s">
        <v>320</v>
      </c>
      <c r="C53" s="29">
        <v>1333</v>
      </c>
      <c r="D53" s="29" t="s">
        <v>471</v>
      </c>
      <c r="E53" s="31">
        <v>138.47</v>
      </c>
      <c r="F53" s="32"/>
      <c r="G53" s="32">
        <f t="shared" si="0"/>
        <v>0</v>
      </c>
      <c r="H53" s="31">
        <f t="shared" si="1"/>
        <v>0</v>
      </c>
      <c r="I53" s="18"/>
      <c r="J53" s="18"/>
      <c r="K53" s="18"/>
      <c r="N53" s="23"/>
    </row>
    <row r="54" spans="1:14" ht="45">
      <c r="A54" s="29" t="s">
        <v>72</v>
      </c>
      <c r="B54" s="30" t="s">
        <v>321</v>
      </c>
      <c r="C54" s="29">
        <v>7569</v>
      </c>
      <c r="D54" s="29" t="s">
        <v>467</v>
      </c>
      <c r="E54" s="31">
        <v>56</v>
      </c>
      <c r="F54" s="32"/>
      <c r="G54" s="32">
        <f t="shared" si="0"/>
        <v>0</v>
      </c>
      <c r="H54" s="31">
        <f t="shared" si="1"/>
        <v>0</v>
      </c>
      <c r="I54" s="18"/>
      <c r="J54" s="18"/>
      <c r="K54" s="18"/>
      <c r="N54" s="18"/>
    </row>
    <row r="55" spans="1:14" ht="60">
      <c r="A55" s="29" t="s">
        <v>73</v>
      </c>
      <c r="B55" s="30" t="s">
        <v>562</v>
      </c>
      <c r="C55" s="29">
        <v>92741</v>
      </c>
      <c r="D55" s="29" t="s">
        <v>469</v>
      </c>
      <c r="E55" s="31">
        <v>1.06</v>
      </c>
      <c r="F55" s="32"/>
      <c r="G55" s="32">
        <f t="shared" si="0"/>
        <v>0</v>
      </c>
      <c r="H55" s="31">
        <f t="shared" si="1"/>
        <v>0</v>
      </c>
      <c r="I55" s="18"/>
      <c r="J55" s="18"/>
      <c r="K55" s="18"/>
      <c r="N55" s="23"/>
    </row>
    <row r="56" spans="1:14" ht="30">
      <c r="A56" s="29" t="s">
        <v>74</v>
      </c>
      <c r="B56" s="30" t="s">
        <v>563</v>
      </c>
      <c r="C56" s="29">
        <v>96544</v>
      </c>
      <c r="D56" s="29" t="s">
        <v>471</v>
      </c>
      <c r="E56" s="31">
        <v>106</v>
      </c>
      <c r="F56" s="32"/>
      <c r="G56" s="32">
        <f t="shared" si="0"/>
        <v>0</v>
      </c>
      <c r="H56" s="31">
        <f t="shared" si="1"/>
        <v>0</v>
      </c>
      <c r="I56" s="18"/>
      <c r="J56" s="18"/>
      <c r="K56" s="18"/>
      <c r="N56" s="23"/>
    </row>
    <row r="57" spans="1:14" ht="30">
      <c r="A57" s="29" t="s">
        <v>75</v>
      </c>
      <c r="B57" s="30" t="s">
        <v>564</v>
      </c>
      <c r="C57" s="29">
        <v>96547</v>
      </c>
      <c r="D57" s="29" t="s">
        <v>471</v>
      </c>
      <c r="E57" s="31">
        <v>102</v>
      </c>
      <c r="F57" s="32"/>
      <c r="G57" s="32">
        <f t="shared" si="0"/>
        <v>0</v>
      </c>
      <c r="H57" s="31">
        <f t="shared" si="1"/>
        <v>0</v>
      </c>
      <c r="I57" s="18"/>
      <c r="J57" s="18"/>
      <c r="K57" s="18"/>
      <c r="N57" s="23"/>
    </row>
    <row r="58" spans="1:14" ht="45">
      <c r="A58" s="29" t="s">
        <v>76</v>
      </c>
      <c r="B58" s="30" t="s">
        <v>322</v>
      </c>
      <c r="C58" s="29" t="s">
        <v>478</v>
      </c>
      <c r="D58" s="29" t="s">
        <v>472</v>
      </c>
      <c r="E58" s="31">
        <v>16.010000000000002</v>
      </c>
      <c r="F58" s="32"/>
      <c r="G58" s="32">
        <f t="shared" si="0"/>
        <v>0</v>
      </c>
      <c r="H58" s="31">
        <f t="shared" si="1"/>
        <v>0</v>
      </c>
      <c r="I58" s="18"/>
      <c r="J58" s="18"/>
      <c r="K58" s="18"/>
      <c r="N58" s="23"/>
    </row>
    <row r="59" spans="1:14" s="21" customFormat="1">
      <c r="A59" s="25" t="s">
        <v>77</v>
      </c>
      <c r="B59" s="26" t="s">
        <v>323</v>
      </c>
      <c r="C59" s="25"/>
      <c r="D59" s="25" t="s">
        <v>468</v>
      </c>
      <c r="E59" s="28"/>
      <c r="F59" s="33"/>
      <c r="G59" s="32"/>
      <c r="H59" s="28">
        <f>SUM(H60:H69)</f>
        <v>0</v>
      </c>
      <c r="I59" s="20"/>
      <c r="J59" s="20"/>
      <c r="K59" s="18"/>
      <c r="L59" s="18"/>
      <c r="N59" s="20"/>
    </row>
    <row r="60" spans="1:14" ht="60">
      <c r="A60" s="29" t="s">
        <v>78</v>
      </c>
      <c r="B60" s="30" t="s">
        <v>565</v>
      </c>
      <c r="C60" s="29">
        <v>87492</v>
      </c>
      <c r="D60" s="29" t="s">
        <v>465</v>
      </c>
      <c r="E60" s="31">
        <v>312.56</v>
      </c>
      <c r="F60" s="32"/>
      <c r="G60" s="32">
        <f t="shared" si="0"/>
        <v>0</v>
      </c>
      <c r="H60" s="31">
        <f t="shared" si="1"/>
        <v>0</v>
      </c>
      <c r="I60" s="18"/>
      <c r="J60" s="18"/>
      <c r="K60" s="18"/>
      <c r="N60" s="23"/>
    </row>
    <row r="61" spans="1:14" ht="30">
      <c r="A61" s="29" t="s">
        <v>79</v>
      </c>
      <c r="B61" s="30" t="s">
        <v>566</v>
      </c>
      <c r="C61" s="29">
        <v>93205</v>
      </c>
      <c r="D61" s="29" t="s">
        <v>472</v>
      </c>
      <c r="E61" s="31">
        <v>17.82</v>
      </c>
      <c r="F61" s="32"/>
      <c r="G61" s="32">
        <f t="shared" si="0"/>
        <v>0</v>
      </c>
      <c r="H61" s="31">
        <f t="shared" si="1"/>
        <v>0</v>
      </c>
      <c r="I61" s="18"/>
      <c r="J61" s="18"/>
      <c r="K61" s="18"/>
      <c r="N61" s="23"/>
    </row>
    <row r="62" spans="1:14" ht="45">
      <c r="A62" s="29" t="s">
        <v>80</v>
      </c>
      <c r="B62" s="30" t="s">
        <v>324</v>
      </c>
      <c r="C62" s="29" t="s">
        <v>448</v>
      </c>
      <c r="D62" s="29" t="s">
        <v>465</v>
      </c>
      <c r="E62" s="31">
        <v>14.56</v>
      </c>
      <c r="F62" s="32"/>
      <c r="G62" s="32">
        <f t="shared" si="0"/>
        <v>0</v>
      </c>
      <c r="H62" s="31">
        <f t="shared" si="1"/>
        <v>0</v>
      </c>
      <c r="I62" s="18"/>
      <c r="J62" s="18"/>
      <c r="K62" s="18"/>
      <c r="N62" s="18"/>
    </row>
    <row r="63" spans="1:14" ht="30">
      <c r="A63" s="29" t="s">
        <v>81</v>
      </c>
      <c r="B63" s="30" t="s">
        <v>325</v>
      </c>
      <c r="C63" s="29">
        <v>2417</v>
      </c>
      <c r="D63" s="29" t="s">
        <v>465</v>
      </c>
      <c r="E63" s="31">
        <v>7.69</v>
      </c>
      <c r="F63" s="32"/>
      <c r="G63" s="32">
        <f t="shared" si="0"/>
        <v>0</v>
      </c>
      <c r="H63" s="31">
        <f t="shared" si="1"/>
        <v>0</v>
      </c>
      <c r="I63" s="18"/>
      <c r="J63" s="18"/>
      <c r="K63" s="18"/>
      <c r="N63" s="18"/>
    </row>
    <row r="64" spans="1:14" ht="45">
      <c r="A64" s="29" t="s">
        <v>82</v>
      </c>
      <c r="B64" s="30" t="s">
        <v>326</v>
      </c>
      <c r="C64" s="29">
        <v>79627</v>
      </c>
      <c r="D64" s="29" t="s">
        <v>465</v>
      </c>
      <c r="E64" s="31">
        <v>9.36</v>
      </c>
      <c r="F64" s="32"/>
      <c r="G64" s="32">
        <f t="shared" si="0"/>
        <v>0</v>
      </c>
      <c r="H64" s="31">
        <f t="shared" si="1"/>
        <v>0</v>
      </c>
      <c r="I64" s="18"/>
      <c r="J64" s="18"/>
      <c r="K64" s="18"/>
      <c r="N64" s="23"/>
    </row>
    <row r="65" spans="1:14" ht="60">
      <c r="A65" s="29" t="s">
        <v>83</v>
      </c>
      <c r="B65" s="30" t="s">
        <v>567</v>
      </c>
      <c r="C65" s="29">
        <v>87449</v>
      </c>
      <c r="D65" s="29" t="s">
        <v>465</v>
      </c>
      <c r="E65" s="31">
        <v>49.62</v>
      </c>
      <c r="F65" s="32"/>
      <c r="G65" s="32">
        <f t="shared" si="0"/>
        <v>0</v>
      </c>
      <c r="H65" s="31">
        <f t="shared" si="1"/>
        <v>0</v>
      </c>
      <c r="I65" s="18"/>
      <c r="J65" s="18"/>
      <c r="K65" s="18"/>
      <c r="N65" s="23"/>
    </row>
    <row r="66" spans="1:14" ht="60">
      <c r="A66" s="29" t="s">
        <v>84</v>
      </c>
      <c r="B66" s="30" t="s">
        <v>568</v>
      </c>
      <c r="C66" s="29">
        <v>87447</v>
      </c>
      <c r="D66" s="29" t="s">
        <v>465</v>
      </c>
      <c r="E66" s="31">
        <v>6.14</v>
      </c>
      <c r="F66" s="32"/>
      <c r="G66" s="32">
        <f t="shared" si="0"/>
        <v>0</v>
      </c>
      <c r="H66" s="31">
        <f t="shared" si="1"/>
        <v>0</v>
      </c>
      <c r="I66" s="18"/>
      <c r="J66" s="18"/>
      <c r="K66" s="18"/>
      <c r="N66" s="23"/>
    </row>
    <row r="67" spans="1:14" ht="30">
      <c r="A67" s="29" t="s">
        <v>85</v>
      </c>
      <c r="B67" s="30" t="s">
        <v>569</v>
      </c>
      <c r="C67" s="29">
        <v>93202</v>
      </c>
      <c r="D67" s="29" t="s">
        <v>472</v>
      </c>
      <c r="E67" s="31">
        <v>114.4</v>
      </c>
      <c r="F67" s="32"/>
      <c r="G67" s="32">
        <f t="shared" si="0"/>
        <v>0</v>
      </c>
      <c r="H67" s="31">
        <f t="shared" si="1"/>
        <v>0</v>
      </c>
      <c r="I67" s="18"/>
      <c r="J67" s="18"/>
      <c r="K67" s="18"/>
      <c r="N67" s="23"/>
    </row>
    <row r="68" spans="1:14" ht="30">
      <c r="A68" s="29" t="s">
        <v>86</v>
      </c>
      <c r="B68" s="30" t="s">
        <v>570</v>
      </c>
      <c r="C68" s="29">
        <v>94963</v>
      </c>
      <c r="D68" s="29" t="s">
        <v>469</v>
      </c>
      <c r="E68" s="31">
        <v>2.98</v>
      </c>
      <c r="F68" s="32"/>
      <c r="G68" s="32">
        <f t="shared" si="0"/>
        <v>0</v>
      </c>
      <c r="H68" s="31">
        <f t="shared" si="1"/>
        <v>0</v>
      </c>
      <c r="I68" s="18"/>
      <c r="J68" s="18"/>
      <c r="K68" s="18"/>
      <c r="N68" s="23"/>
    </row>
    <row r="69" spans="1:14" ht="30">
      <c r="A69" s="29" t="s">
        <v>87</v>
      </c>
      <c r="B69" s="30" t="s">
        <v>327</v>
      </c>
      <c r="C69" s="29">
        <v>83679</v>
      </c>
      <c r="D69" s="29" t="s">
        <v>472</v>
      </c>
      <c r="E69" s="31">
        <v>2.2999999999999998</v>
      </c>
      <c r="F69" s="32"/>
      <c r="G69" s="32">
        <f t="shared" si="0"/>
        <v>0</v>
      </c>
      <c r="H69" s="31">
        <f t="shared" si="1"/>
        <v>0</v>
      </c>
      <c r="I69" s="18"/>
      <c r="J69" s="18"/>
      <c r="K69" s="18"/>
      <c r="N69" s="23"/>
    </row>
    <row r="70" spans="1:14" s="21" customFormat="1">
      <c r="A70" s="25" t="s">
        <v>88</v>
      </c>
      <c r="B70" s="26" t="s">
        <v>328</v>
      </c>
      <c r="C70" s="25"/>
      <c r="D70" s="25" t="s">
        <v>468</v>
      </c>
      <c r="E70" s="28"/>
      <c r="F70" s="33"/>
      <c r="G70" s="32"/>
      <c r="H70" s="28">
        <f>SUM(H71:H76)</f>
        <v>0</v>
      </c>
      <c r="I70" s="20"/>
      <c r="J70" s="20"/>
      <c r="K70" s="18"/>
      <c r="L70" s="18"/>
      <c r="N70" s="20"/>
    </row>
    <row r="71" spans="1:14" ht="30">
      <c r="A71" s="29" t="s">
        <v>89</v>
      </c>
      <c r="B71" s="30" t="s">
        <v>571</v>
      </c>
      <c r="C71" s="29">
        <v>93196</v>
      </c>
      <c r="D71" s="29" t="s">
        <v>472</v>
      </c>
      <c r="E71" s="31">
        <v>6.8</v>
      </c>
      <c r="F71" s="32"/>
      <c r="G71" s="32">
        <f t="shared" si="0"/>
        <v>0</v>
      </c>
      <c r="H71" s="31">
        <f t="shared" si="1"/>
        <v>0</v>
      </c>
      <c r="I71" s="18"/>
      <c r="J71" s="18"/>
      <c r="K71" s="18"/>
      <c r="N71" s="23"/>
    </row>
    <row r="72" spans="1:14" ht="30">
      <c r="A72" s="29" t="s">
        <v>90</v>
      </c>
      <c r="B72" s="30" t="s">
        <v>572</v>
      </c>
      <c r="C72" s="29">
        <v>93197</v>
      </c>
      <c r="D72" s="29" t="s">
        <v>472</v>
      </c>
      <c r="E72" s="31">
        <v>22.6</v>
      </c>
      <c r="F72" s="32"/>
      <c r="G72" s="32">
        <f t="shared" si="0"/>
        <v>0</v>
      </c>
      <c r="H72" s="31">
        <f t="shared" si="1"/>
        <v>0</v>
      </c>
      <c r="I72" s="18"/>
      <c r="J72" s="18"/>
      <c r="K72" s="18"/>
      <c r="N72" s="23"/>
    </row>
    <row r="73" spans="1:14" ht="30">
      <c r="A73" s="29" t="s">
        <v>91</v>
      </c>
      <c r="B73" s="30" t="s">
        <v>573</v>
      </c>
      <c r="C73" s="29">
        <v>93186</v>
      </c>
      <c r="D73" s="29" t="s">
        <v>472</v>
      </c>
      <c r="E73" s="31">
        <v>6.8</v>
      </c>
      <c r="F73" s="32"/>
      <c r="G73" s="32">
        <f t="shared" si="0"/>
        <v>0</v>
      </c>
      <c r="H73" s="31">
        <f t="shared" si="1"/>
        <v>0</v>
      </c>
      <c r="I73" s="18"/>
      <c r="J73" s="18"/>
      <c r="K73" s="18"/>
      <c r="N73" s="23"/>
    </row>
    <row r="74" spans="1:14" ht="30">
      <c r="A74" s="29" t="s">
        <v>92</v>
      </c>
      <c r="B74" s="30" t="s">
        <v>574</v>
      </c>
      <c r="C74" s="29">
        <v>93187</v>
      </c>
      <c r="D74" s="29" t="s">
        <v>472</v>
      </c>
      <c r="E74" s="31">
        <v>22.6</v>
      </c>
      <c r="F74" s="32"/>
      <c r="G74" s="32">
        <f t="shared" ref="G74:G137" si="2">ROUND(F74*1.2897,2)</f>
        <v>0</v>
      </c>
      <c r="H74" s="31">
        <f t="shared" ref="H74:H137" si="3">ROUND(E74*G74,2)</f>
        <v>0</v>
      </c>
      <c r="I74" s="18"/>
      <c r="J74" s="18"/>
      <c r="K74" s="18"/>
      <c r="N74" s="23"/>
    </row>
    <row r="75" spans="1:14" ht="30">
      <c r="A75" s="29" t="s">
        <v>93</v>
      </c>
      <c r="B75" s="30" t="s">
        <v>575</v>
      </c>
      <c r="C75" s="29">
        <v>93188</v>
      </c>
      <c r="D75" s="29" t="s">
        <v>472</v>
      </c>
      <c r="E75" s="31">
        <v>4.4000000000000004</v>
      </c>
      <c r="F75" s="32"/>
      <c r="G75" s="32">
        <f t="shared" si="2"/>
        <v>0</v>
      </c>
      <c r="H75" s="31">
        <f t="shared" si="3"/>
        <v>0</v>
      </c>
      <c r="I75" s="18"/>
      <c r="J75" s="18"/>
      <c r="K75" s="18"/>
      <c r="N75" s="23"/>
    </row>
    <row r="76" spans="1:14" ht="30">
      <c r="A76" s="29" t="s">
        <v>94</v>
      </c>
      <c r="B76" s="30" t="s">
        <v>576</v>
      </c>
      <c r="C76" s="29">
        <v>93189</v>
      </c>
      <c r="D76" s="29" t="s">
        <v>472</v>
      </c>
      <c r="E76" s="31">
        <v>1.8</v>
      </c>
      <c r="F76" s="32"/>
      <c r="G76" s="32">
        <f t="shared" si="2"/>
        <v>0</v>
      </c>
      <c r="H76" s="31">
        <f t="shared" si="3"/>
        <v>0</v>
      </c>
      <c r="I76" s="18"/>
      <c r="J76" s="18"/>
      <c r="K76" s="18"/>
      <c r="N76" s="23"/>
    </row>
    <row r="77" spans="1:14" s="21" customFormat="1">
      <c r="A77" s="25" t="s">
        <v>95</v>
      </c>
      <c r="B77" s="26" t="s">
        <v>329</v>
      </c>
      <c r="C77" s="25"/>
      <c r="D77" s="25" t="s">
        <v>468</v>
      </c>
      <c r="E77" s="28"/>
      <c r="F77" s="33"/>
      <c r="G77" s="32"/>
      <c r="H77" s="28">
        <f>SUM(H78:H91)</f>
        <v>0</v>
      </c>
      <c r="I77" s="20"/>
      <c r="J77" s="20"/>
      <c r="K77" s="18"/>
      <c r="L77" s="18"/>
      <c r="N77" s="20"/>
    </row>
    <row r="78" spans="1:14" ht="45">
      <c r="A78" s="29" t="s">
        <v>96</v>
      </c>
      <c r="B78" s="30" t="s">
        <v>577</v>
      </c>
      <c r="C78" s="29">
        <v>87690</v>
      </c>
      <c r="D78" s="29" t="s">
        <v>465</v>
      </c>
      <c r="E78" s="31">
        <v>152.36000000000001</v>
      </c>
      <c r="F78" s="32"/>
      <c r="G78" s="32">
        <f t="shared" si="2"/>
        <v>0</v>
      </c>
      <c r="H78" s="31">
        <f t="shared" si="3"/>
        <v>0</v>
      </c>
      <c r="I78" s="18"/>
      <c r="J78" s="18"/>
      <c r="K78" s="18"/>
      <c r="N78" s="23"/>
    </row>
    <row r="79" spans="1:14" ht="45">
      <c r="A79" s="29" t="s">
        <v>97</v>
      </c>
      <c r="B79" s="30" t="s">
        <v>578</v>
      </c>
      <c r="C79" s="29">
        <v>87765</v>
      </c>
      <c r="D79" s="29" t="s">
        <v>465</v>
      </c>
      <c r="E79" s="31">
        <v>33.53</v>
      </c>
      <c r="F79" s="32"/>
      <c r="G79" s="32">
        <f t="shared" si="2"/>
        <v>0</v>
      </c>
      <c r="H79" s="31">
        <f t="shared" si="3"/>
        <v>0</v>
      </c>
      <c r="I79" s="18"/>
      <c r="J79" s="18"/>
      <c r="K79" s="18"/>
      <c r="N79" s="23"/>
    </row>
    <row r="80" spans="1:14" ht="45">
      <c r="A80" s="29" t="s">
        <v>98</v>
      </c>
      <c r="B80" s="30" t="s">
        <v>579</v>
      </c>
      <c r="C80" s="29">
        <v>94990</v>
      </c>
      <c r="D80" s="29" t="s">
        <v>469</v>
      </c>
      <c r="E80" s="31">
        <v>3.74</v>
      </c>
      <c r="F80" s="32"/>
      <c r="G80" s="32">
        <f t="shared" si="2"/>
        <v>0</v>
      </c>
      <c r="H80" s="31">
        <f t="shared" si="3"/>
        <v>0</v>
      </c>
      <c r="I80" s="18"/>
      <c r="J80" s="18"/>
      <c r="K80" s="18"/>
      <c r="N80" s="23"/>
    </row>
    <row r="81" spans="1:14">
      <c r="A81" s="29" t="s">
        <v>99</v>
      </c>
      <c r="B81" s="30" t="s">
        <v>330</v>
      </c>
      <c r="C81" s="29" t="s">
        <v>479</v>
      </c>
      <c r="D81" s="29" t="s">
        <v>465</v>
      </c>
      <c r="E81" s="31">
        <v>11.74</v>
      </c>
      <c r="F81" s="32"/>
      <c r="G81" s="32">
        <f t="shared" si="2"/>
        <v>0</v>
      </c>
      <c r="H81" s="31">
        <f t="shared" si="3"/>
        <v>0</v>
      </c>
      <c r="I81" s="18"/>
      <c r="J81" s="18"/>
      <c r="K81" s="18"/>
      <c r="N81" s="23"/>
    </row>
    <row r="82" spans="1:14">
      <c r="A82" s="29" t="s">
        <v>100</v>
      </c>
      <c r="B82" s="30" t="s">
        <v>331</v>
      </c>
      <c r="C82" s="29" t="s">
        <v>480</v>
      </c>
      <c r="D82" s="29" t="s">
        <v>465</v>
      </c>
      <c r="E82" s="31">
        <v>2.71</v>
      </c>
      <c r="F82" s="32"/>
      <c r="G82" s="32">
        <f t="shared" si="2"/>
        <v>0</v>
      </c>
      <c r="H82" s="31">
        <f t="shared" si="3"/>
        <v>0</v>
      </c>
      <c r="I82" s="18"/>
      <c r="J82" s="18"/>
      <c r="K82" s="18"/>
      <c r="N82" s="23"/>
    </row>
    <row r="83" spans="1:14">
      <c r="A83" s="29" t="s">
        <v>101</v>
      </c>
      <c r="B83" s="30" t="s">
        <v>580</v>
      </c>
      <c r="C83" s="29">
        <v>96620</v>
      </c>
      <c r="D83" s="29" t="s">
        <v>469</v>
      </c>
      <c r="E83" s="31">
        <v>9.2899999999999991</v>
      </c>
      <c r="F83" s="32"/>
      <c r="G83" s="32">
        <f t="shared" si="2"/>
        <v>0</v>
      </c>
      <c r="H83" s="31">
        <f t="shared" si="3"/>
        <v>0</v>
      </c>
      <c r="I83" s="18"/>
      <c r="J83" s="18"/>
      <c r="K83" s="18"/>
      <c r="N83" s="23"/>
    </row>
    <row r="84" spans="1:14" ht="45">
      <c r="A84" s="29" t="s">
        <v>102</v>
      </c>
      <c r="B84" s="30" t="s">
        <v>581</v>
      </c>
      <c r="C84" s="29">
        <v>92397</v>
      </c>
      <c r="D84" s="29" t="s">
        <v>465</v>
      </c>
      <c r="E84" s="31">
        <v>96.91</v>
      </c>
      <c r="F84" s="32"/>
      <c r="G84" s="32">
        <f t="shared" si="2"/>
        <v>0</v>
      </c>
      <c r="H84" s="31">
        <f t="shared" si="3"/>
        <v>0</v>
      </c>
      <c r="I84" s="18"/>
      <c r="J84" s="18"/>
      <c r="K84" s="18"/>
      <c r="N84" s="23"/>
    </row>
    <row r="85" spans="1:14" ht="60">
      <c r="A85" s="29" t="s">
        <v>103</v>
      </c>
      <c r="B85" s="30" t="s">
        <v>582</v>
      </c>
      <c r="C85" s="29">
        <v>94273</v>
      </c>
      <c r="D85" s="29" t="s">
        <v>472</v>
      </c>
      <c r="E85" s="31">
        <v>60.7</v>
      </c>
      <c r="F85" s="32"/>
      <c r="G85" s="32">
        <f t="shared" si="2"/>
        <v>0</v>
      </c>
      <c r="H85" s="31">
        <f t="shared" si="3"/>
        <v>0</v>
      </c>
      <c r="I85" s="18"/>
      <c r="J85" s="18"/>
      <c r="K85" s="18"/>
      <c r="N85" s="23"/>
    </row>
    <row r="86" spans="1:14" ht="45">
      <c r="A86" s="29" t="s">
        <v>104</v>
      </c>
      <c r="B86" s="30" t="s">
        <v>583</v>
      </c>
      <c r="C86" s="29">
        <v>87263</v>
      </c>
      <c r="D86" s="29" t="s">
        <v>465</v>
      </c>
      <c r="E86" s="31">
        <v>151.66</v>
      </c>
      <c r="F86" s="32"/>
      <c r="G86" s="32">
        <f t="shared" si="2"/>
        <v>0</v>
      </c>
      <c r="H86" s="31">
        <f t="shared" si="3"/>
        <v>0</v>
      </c>
      <c r="I86" s="18"/>
      <c r="J86" s="18"/>
      <c r="K86" s="18"/>
      <c r="N86" s="23"/>
    </row>
    <row r="87" spans="1:14" ht="45">
      <c r="A87" s="29" t="s">
        <v>105</v>
      </c>
      <c r="B87" s="30" t="s">
        <v>584</v>
      </c>
      <c r="C87" s="29">
        <v>87260</v>
      </c>
      <c r="D87" s="29" t="s">
        <v>465</v>
      </c>
      <c r="E87" s="31">
        <v>33.53</v>
      </c>
      <c r="F87" s="32"/>
      <c r="G87" s="32">
        <f t="shared" si="2"/>
        <v>0</v>
      </c>
      <c r="H87" s="31">
        <f t="shared" si="3"/>
        <v>0</v>
      </c>
      <c r="I87" s="18"/>
      <c r="J87" s="18"/>
      <c r="K87" s="18"/>
      <c r="N87" s="23"/>
    </row>
    <row r="88" spans="1:14">
      <c r="A88" s="29" t="s">
        <v>106</v>
      </c>
      <c r="B88" s="30" t="s">
        <v>332</v>
      </c>
      <c r="C88" s="29" t="s">
        <v>481</v>
      </c>
      <c r="D88" s="29" t="s">
        <v>472</v>
      </c>
      <c r="E88" s="31">
        <v>0.71</v>
      </c>
      <c r="F88" s="32"/>
      <c r="G88" s="32">
        <f t="shared" si="2"/>
        <v>0</v>
      </c>
      <c r="H88" s="31">
        <f t="shared" si="3"/>
        <v>0</v>
      </c>
      <c r="I88" s="18"/>
      <c r="J88" s="18"/>
      <c r="K88" s="18"/>
      <c r="N88" s="23"/>
    </row>
    <row r="89" spans="1:14" ht="45">
      <c r="A89" s="29" t="s">
        <v>107</v>
      </c>
      <c r="B89" s="30" t="s">
        <v>333</v>
      </c>
      <c r="C89" s="29">
        <v>90922</v>
      </c>
      <c r="D89" s="29" t="s">
        <v>465</v>
      </c>
      <c r="E89" s="31">
        <v>0.32</v>
      </c>
      <c r="F89" s="32"/>
      <c r="G89" s="32">
        <f t="shared" si="2"/>
        <v>0</v>
      </c>
      <c r="H89" s="31">
        <f t="shared" si="3"/>
        <v>0</v>
      </c>
      <c r="I89" s="18"/>
      <c r="J89" s="18"/>
      <c r="K89" s="18"/>
      <c r="N89" s="23"/>
    </row>
    <row r="90" spans="1:14" ht="60">
      <c r="A90" s="29" t="s">
        <v>108</v>
      </c>
      <c r="B90" s="30" t="s">
        <v>334</v>
      </c>
      <c r="C90" s="29" t="s">
        <v>482</v>
      </c>
      <c r="D90" s="29" t="s">
        <v>465</v>
      </c>
      <c r="E90" s="31">
        <v>120.34</v>
      </c>
      <c r="F90" s="32"/>
      <c r="G90" s="32">
        <f t="shared" si="2"/>
        <v>0</v>
      </c>
      <c r="H90" s="31">
        <f t="shared" si="3"/>
        <v>0</v>
      </c>
      <c r="I90" s="18"/>
      <c r="J90" s="18"/>
      <c r="K90" s="18"/>
      <c r="N90" s="23"/>
    </row>
    <row r="91" spans="1:14" ht="75">
      <c r="A91" s="29" t="s">
        <v>109</v>
      </c>
      <c r="B91" s="30" t="s">
        <v>585</v>
      </c>
      <c r="C91" s="29">
        <v>94275</v>
      </c>
      <c r="D91" s="29" t="s">
        <v>472</v>
      </c>
      <c r="E91" s="31">
        <v>18.489999999999998</v>
      </c>
      <c r="F91" s="32"/>
      <c r="G91" s="32">
        <f t="shared" si="2"/>
        <v>0</v>
      </c>
      <c r="H91" s="31">
        <f t="shared" si="3"/>
        <v>0</v>
      </c>
      <c r="I91" s="18"/>
      <c r="J91" s="18"/>
      <c r="K91" s="18"/>
      <c r="N91" s="23"/>
    </row>
    <row r="92" spans="1:14" s="21" customFormat="1">
      <c r="A92" s="25" t="s">
        <v>110</v>
      </c>
      <c r="B92" s="26" t="s">
        <v>335</v>
      </c>
      <c r="C92" s="25"/>
      <c r="D92" s="25" t="s">
        <v>468</v>
      </c>
      <c r="E92" s="28"/>
      <c r="F92" s="33"/>
      <c r="G92" s="32"/>
      <c r="H92" s="28">
        <f>SUM(H93:H104)</f>
        <v>0</v>
      </c>
      <c r="I92" s="20"/>
      <c r="J92" s="20"/>
      <c r="K92" s="18"/>
      <c r="L92" s="18"/>
      <c r="N92" s="20"/>
    </row>
    <row r="93" spans="1:14" ht="45">
      <c r="A93" s="29" t="s">
        <v>111</v>
      </c>
      <c r="B93" s="30" t="s">
        <v>586</v>
      </c>
      <c r="C93" s="29">
        <v>87879</v>
      </c>
      <c r="D93" s="29" t="s">
        <v>465</v>
      </c>
      <c r="E93" s="31">
        <v>418.46</v>
      </c>
      <c r="F93" s="32"/>
      <c r="G93" s="32">
        <f t="shared" si="2"/>
        <v>0</v>
      </c>
      <c r="H93" s="31">
        <f t="shared" si="3"/>
        <v>0</v>
      </c>
      <c r="I93" s="18"/>
      <c r="J93" s="18"/>
      <c r="K93" s="18"/>
      <c r="N93" s="23"/>
    </row>
    <row r="94" spans="1:14" ht="60">
      <c r="A94" s="29" t="s">
        <v>112</v>
      </c>
      <c r="B94" s="30" t="s">
        <v>587</v>
      </c>
      <c r="C94" s="29">
        <v>87905</v>
      </c>
      <c r="D94" s="29" t="s">
        <v>465</v>
      </c>
      <c r="E94" s="31">
        <v>202.43</v>
      </c>
      <c r="F94" s="32"/>
      <c r="G94" s="32">
        <f t="shared" si="2"/>
        <v>0</v>
      </c>
      <c r="H94" s="31">
        <f t="shared" si="3"/>
        <v>0</v>
      </c>
      <c r="I94" s="18"/>
      <c r="J94" s="18"/>
      <c r="K94" s="18"/>
      <c r="N94" s="23"/>
    </row>
    <row r="95" spans="1:14" ht="75">
      <c r="A95" s="29" t="s">
        <v>113</v>
      </c>
      <c r="B95" s="30" t="s">
        <v>588</v>
      </c>
      <c r="C95" s="29">
        <v>87535</v>
      </c>
      <c r="D95" s="29" t="s">
        <v>465</v>
      </c>
      <c r="E95" s="31">
        <v>32.6</v>
      </c>
      <c r="F95" s="32"/>
      <c r="G95" s="32">
        <f t="shared" si="2"/>
        <v>0</v>
      </c>
      <c r="H95" s="31">
        <f t="shared" si="3"/>
        <v>0</v>
      </c>
      <c r="I95" s="18"/>
      <c r="J95" s="18"/>
      <c r="K95" s="18"/>
      <c r="N95" s="23"/>
    </row>
    <row r="96" spans="1:14" ht="60">
      <c r="A96" s="29" t="s">
        <v>114</v>
      </c>
      <c r="B96" s="30" t="s">
        <v>589</v>
      </c>
      <c r="C96" s="29">
        <v>87775</v>
      </c>
      <c r="D96" s="29" t="s">
        <v>465</v>
      </c>
      <c r="E96" s="31">
        <v>363.38</v>
      </c>
      <c r="F96" s="32"/>
      <c r="G96" s="32">
        <f t="shared" si="2"/>
        <v>0</v>
      </c>
      <c r="H96" s="31">
        <f t="shared" si="3"/>
        <v>0</v>
      </c>
      <c r="I96" s="18"/>
      <c r="J96" s="18"/>
      <c r="K96" s="18"/>
      <c r="N96" s="23"/>
    </row>
    <row r="97" spans="1:14" ht="45">
      <c r="A97" s="29" t="s">
        <v>115</v>
      </c>
      <c r="B97" s="30" t="s">
        <v>590</v>
      </c>
      <c r="C97" s="29" t="s">
        <v>483</v>
      </c>
      <c r="D97" s="29" t="s">
        <v>465</v>
      </c>
      <c r="E97" s="31">
        <v>97.56</v>
      </c>
      <c r="F97" s="32"/>
      <c r="G97" s="32">
        <f t="shared" si="2"/>
        <v>0</v>
      </c>
      <c r="H97" s="31">
        <f t="shared" si="3"/>
        <v>0</v>
      </c>
      <c r="I97" s="18"/>
      <c r="J97" s="18"/>
      <c r="K97" s="18"/>
      <c r="N97" s="23"/>
    </row>
    <row r="98" spans="1:14" ht="45">
      <c r="A98" s="29" t="s">
        <v>116</v>
      </c>
      <c r="B98" s="30" t="s">
        <v>591</v>
      </c>
      <c r="C98" s="29" t="s">
        <v>484</v>
      </c>
      <c r="D98" s="29" t="s">
        <v>465</v>
      </c>
      <c r="E98" s="31">
        <v>78.760000000000005</v>
      </c>
      <c r="F98" s="32"/>
      <c r="G98" s="32">
        <f t="shared" si="2"/>
        <v>0</v>
      </c>
      <c r="H98" s="31">
        <f t="shared" si="3"/>
        <v>0</v>
      </c>
      <c r="I98" s="18"/>
      <c r="J98" s="18"/>
      <c r="K98" s="18"/>
      <c r="N98" s="23"/>
    </row>
    <row r="99" spans="1:14" ht="30">
      <c r="A99" s="29" t="s">
        <v>117</v>
      </c>
      <c r="B99" s="30" t="s">
        <v>336</v>
      </c>
      <c r="C99" s="29" t="s">
        <v>485</v>
      </c>
      <c r="D99" s="29" t="s">
        <v>472</v>
      </c>
      <c r="E99" s="31">
        <v>26.4</v>
      </c>
      <c r="F99" s="32"/>
      <c r="G99" s="32">
        <f t="shared" si="2"/>
        <v>0</v>
      </c>
      <c r="H99" s="31">
        <f t="shared" si="3"/>
        <v>0</v>
      </c>
      <c r="I99" s="18"/>
      <c r="J99" s="18"/>
      <c r="K99" s="18"/>
      <c r="N99" s="23"/>
    </row>
    <row r="100" spans="1:14" ht="60">
      <c r="A100" s="29" t="s">
        <v>118</v>
      </c>
      <c r="B100" s="30" t="s">
        <v>592</v>
      </c>
      <c r="C100" s="29">
        <v>87548</v>
      </c>
      <c r="D100" s="29" t="s">
        <v>465</v>
      </c>
      <c r="E100" s="31">
        <v>242.14</v>
      </c>
      <c r="F100" s="32"/>
      <c r="G100" s="32">
        <f t="shared" si="2"/>
        <v>0</v>
      </c>
      <c r="H100" s="31">
        <f t="shared" si="3"/>
        <v>0</v>
      </c>
      <c r="I100" s="18"/>
      <c r="J100" s="18"/>
      <c r="K100" s="18"/>
      <c r="N100" s="23"/>
    </row>
    <row r="101" spans="1:14" ht="45">
      <c r="A101" s="29" t="s">
        <v>119</v>
      </c>
      <c r="B101" s="30" t="s">
        <v>337</v>
      </c>
      <c r="C101" s="29">
        <v>11552</v>
      </c>
      <c r="D101" s="29" t="s">
        <v>472</v>
      </c>
      <c r="E101" s="31">
        <v>11</v>
      </c>
      <c r="F101" s="32"/>
      <c r="G101" s="32">
        <f t="shared" si="2"/>
        <v>0</v>
      </c>
      <c r="H101" s="31">
        <f t="shared" si="3"/>
        <v>0</v>
      </c>
      <c r="I101" s="18"/>
      <c r="J101" s="18"/>
      <c r="K101" s="18"/>
      <c r="N101" s="18"/>
    </row>
    <row r="102" spans="1:14" ht="75">
      <c r="A102" s="29" t="s">
        <v>120</v>
      </c>
      <c r="B102" s="30" t="s">
        <v>593</v>
      </c>
      <c r="C102" s="29">
        <v>87531</v>
      </c>
      <c r="D102" s="29" t="s">
        <v>465</v>
      </c>
      <c r="E102" s="31">
        <v>116.02</v>
      </c>
      <c r="F102" s="32"/>
      <c r="G102" s="32">
        <f t="shared" si="2"/>
        <v>0</v>
      </c>
      <c r="H102" s="31">
        <f t="shared" si="3"/>
        <v>0</v>
      </c>
      <c r="I102" s="18"/>
      <c r="J102" s="18"/>
      <c r="K102" s="18"/>
      <c r="N102" s="23"/>
    </row>
    <row r="103" spans="1:14" ht="75">
      <c r="A103" s="29" t="s">
        <v>121</v>
      </c>
      <c r="B103" s="30" t="s">
        <v>594</v>
      </c>
      <c r="C103" s="29">
        <v>87527</v>
      </c>
      <c r="D103" s="29" t="s">
        <v>465</v>
      </c>
      <c r="E103" s="31">
        <v>27.71</v>
      </c>
      <c r="F103" s="32"/>
      <c r="G103" s="32">
        <f t="shared" si="2"/>
        <v>0</v>
      </c>
      <c r="H103" s="31">
        <f t="shared" si="3"/>
        <v>0</v>
      </c>
      <c r="I103" s="18"/>
      <c r="J103" s="18"/>
      <c r="K103" s="18"/>
      <c r="N103" s="23"/>
    </row>
    <row r="104" spans="1:14" ht="60">
      <c r="A104" s="29" t="s">
        <v>122</v>
      </c>
      <c r="B104" s="30" t="s">
        <v>595</v>
      </c>
      <c r="C104" s="29">
        <v>87894</v>
      </c>
      <c r="D104" s="29" t="s">
        <v>465</v>
      </c>
      <c r="E104" s="31">
        <v>160.94999999999999</v>
      </c>
      <c r="F104" s="32"/>
      <c r="G104" s="32">
        <f t="shared" si="2"/>
        <v>0</v>
      </c>
      <c r="H104" s="31">
        <f t="shared" si="3"/>
        <v>0</v>
      </c>
      <c r="I104" s="18"/>
      <c r="J104" s="18"/>
      <c r="K104" s="18"/>
      <c r="N104" s="23"/>
    </row>
    <row r="105" spans="1:14" s="21" customFormat="1">
      <c r="A105" s="25" t="s">
        <v>123</v>
      </c>
      <c r="B105" s="26" t="s">
        <v>338</v>
      </c>
      <c r="C105" s="25"/>
      <c r="D105" s="25" t="s">
        <v>468</v>
      </c>
      <c r="E105" s="28"/>
      <c r="F105" s="33"/>
      <c r="G105" s="32"/>
      <c r="H105" s="28">
        <f>SUM(H106:H111)</f>
        <v>0</v>
      </c>
      <c r="I105" s="20"/>
      <c r="J105" s="20"/>
      <c r="K105" s="18"/>
      <c r="L105" s="18"/>
      <c r="N105" s="20"/>
    </row>
    <row r="106" spans="1:14" ht="45">
      <c r="A106" s="29" t="s">
        <v>124</v>
      </c>
      <c r="B106" s="30" t="s">
        <v>596</v>
      </c>
      <c r="C106" s="29">
        <v>87884</v>
      </c>
      <c r="D106" s="29" t="s">
        <v>465</v>
      </c>
      <c r="E106" s="31">
        <v>85.16</v>
      </c>
      <c r="F106" s="32"/>
      <c r="G106" s="32">
        <f t="shared" si="2"/>
        <v>0</v>
      </c>
      <c r="H106" s="31">
        <f t="shared" si="3"/>
        <v>0</v>
      </c>
      <c r="I106" s="18"/>
      <c r="J106" s="18"/>
      <c r="K106" s="18"/>
      <c r="N106" s="23"/>
    </row>
    <row r="107" spans="1:14" ht="45">
      <c r="A107" s="29" t="s">
        <v>125</v>
      </c>
      <c r="B107" s="30" t="s">
        <v>597</v>
      </c>
      <c r="C107" s="29">
        <v>87416</v>
      </c>
      <c r="D107" s="29" t="s">
        <v>465</v>
      </c>
      <c r="E107" s="31">
        <v>4.7300000000000004</v>
      </c>
      <c r="F107" s="32"/>
      <c r="G107" s="32">
        <f t="shared" si="2"/>
        <v>0</v>
      </c>
      <c r="H107" s="31">
        <f t="shared" si="3"/>
        <v>0</v>
      </c>
      <c r="I107" s="18"/>
      <c r="J107" s="18"/>
      <c r="K107" s="18"/>
      <c r="N107" s="23"/>
    </row>
    <row r="108" spans="1:14" ht="45">
      <c r="A108" s="29" t="s">
        <v>126</v>
      </c>
      <c r="B108" s="30" t="s">
        <v>598</v>
      </c>
      <c r="C108" s="29">
        <v>87418</v>
      </c>
      <c r="D108" s="29" t="s">
        <v>465</v>
      </c>
      <c r="E108" s="31">
        <v>28.25</v>
      </c>
      <c r="F108" s="32"/>
      <c r="G108" s="32">
        <f t="shared" si="2"/>
        <v>0</v>
      </c>
      <c r="H108" s="31">
        <f t="shared" si="3"/>
        <v>0</v>
      </c>
      <c r="I108" s="18"/>
      <c r="J108" s="18"/>
      <c r="K108" s="18"/>
      <c r="N108" s="23"/>
    </row>
    <row r="109" spans="1:14" ht="45">
      <c r="A109" s="29" t="s">
        <v>127</v>
      </c>
      <c r="B109" s="30" t="s">
        <v>599</v>
      </c>
      <c r="C109" s="29">
        <v>87417</v>
      </c>
      <c r="D109" s="29" t="s">
        <v>465</v>
      </c>
      <c r="E109" s="31">
        <v>52.18</v>
      </c>
      <c r="F109" s="32"/>
      <c r="G109" s="32">
        <f t="shared" si="2"/>
        <v>0</v>
      </c>
      <c r="H109" s="31">
        <f t="shared" si="3"/>
        <v>0</v>
      </c>
      <c r="I109" s="18"/>
      <c r="J109" s="18"/>
      <c r="K109" s="18"/>
      <c r="N109" s="23"/>
    </row>
    <row r="110" spans="1:14" ht="30">
      <c r="A110" s="29" t="s">
        <v>128</v>
      </c>
      <c r="B110" s="30" t="s">
        <v>600</v>
      </c>
      <c r="C110" s="29">
        <v>96486</v>
      </c>
      <c r="D110" s="29" t="s">
        <v>465</v>
      </c>
      <c r="E110" s="31">
        <v>53.16</v>
      </c>
      <c r="F110" s="32"/>
      <c r="G110" s="32">
        <f t="shared" si="2"/>
        <v>0</v>
      </c>
      <c r="H110" s="31">
        <f t="shared" si="3"/>
        <v>0</v>
      </c>
      <c r="I110" s="18"/>
      <c r="J110" s="18"/>
      <c r="K110" s="18"/>
      <c r="N110" s="23"/>
    </row>
    <row r="111" spans="1:14">
      <c r="A111" s="29" t="s">
        <v>129</v>
      </c>
      <c r="B111" s="30" t="s">
        <v>339</v>
      </c>
      <c r="C111" s="29">
        <v>36250</v>
      </c>
      <c r="D111" s="29" t="s">
        <v>472</v>
      </c>
      <c r="E111" s="31">
        <v>96.66</v>
      </c>
      <c r="F111" s="32"/>
      <c r="G111" s="32">
        <f t="shared" si="2"/>
        <v>0</v>
      </c>
      <c r="H111" s="31">
        <f t="shared" si="3"/>
        <v>0</v>
      </c>
      <c r="I111" s="18"/>
      <c r="J111" s="18"/>
      <c r="K111" s="18"/>
      <c r="N111" s="18"/>
    </row>
    <row r="112" spans="1:14" s="21" customFormat="1">
      <c r="A112" s="25" t="s">
        <v>130</v>
      </c>
      <c r="B112" s="26" t="s">
        <v>340</v>
      </c>
      <c r="C112" s="25"/>
      <c r="D112" s="25" t="s">
        <v>468</v>
      </c>
      <c r="E112" s="28"/>
      <c r="F112" s="33"/>
      <c r="G112" s="32"/>
      <c r="H112" s="28">
        <f>SUM(H113:H118)</f>
        <v>0</v>
      </c>
      <c r="I112" s="20"/>
      <c r="J112" s="20"/>
      <c r="K112" s="18"/>
      <c r="L112" s="18"/>
      <c r="N112" s="20"/>
    </row>
    <row r="113" spans="1:14" ht="30">
      <c r="A113" s="29" t="s">
        <v>131</v>
      </c>
      <c r="B113" s="30" t="s">
        <v>601</v>
      </c>
      <c r="C113" s="29">
        <v>88497</v>
      </c>
      <c r="D113" s="29" t="s">
        <v>465</v>
      </c>
      <c r="E113" s="31">
        <v>242.14</v>
      </c>
      <c r="F113" s="32"/>
      <c r="G113" s="32">
        <f t="shared" si="2"/>
        <v>0</v>
      </c>
      <c r="H113" s="31">
        <f t="shared" si="3"/>
        <v>0</v>
      </c>
      <c r="I113" s="18"/>
      <c r="J113" s="18"/>
      <c r="K113" s="18"/>
      <c r="N113" s="23"/>
    </row>
    <row r="114" spans="1:14" ht="30">
      <c r="A114" s="29" t="s">
        <v>132</v>
      </c>
      <c r="B114" s="30" t="s">
        <v>602</v>
      </c>
      <c r="C114" s="29">
        <v>88489</v>
      </c>
      <c r="D114" s="29" t="s">
        <v>465</v>
      </c>
      <c r="E114" s="31">
        <v>605.52</v>
      </c>
      <c r="F114" s="32"/>
      <c r="G114" s="32">
        <f t="shared" si="2"/>
        <v>0</v>
      </c>
      <c r="H114" s="31">
        <f t="shared" si="3"/>
        <v>0</v>
      </c>
      <c r="I114" s="18"/>
      <c r="J114" s="18"/>
      <c r="K114" s="18"/>
      <c r="N114" s="23"/>
    </row>
    <row r="115" spans="1:14" ht="30">
      <c r="A115" s="29" t="s">
        <v>133</v>
      </c>
      <c r="B115" s="30" t="s">
        <v>603</v>
      </c>
      <c r="C115" s="29">
        <v>88488</v>
      </c>
      <c r="D115" s="29" t="s">
        <v>465</v>
      </c>
      <c r="E115" s="31">
        <v>85.16</v>
      </c>
      <c r="F115" s="32"/>
      <c r="G115" s="32">
        <f t="shared" si="2"/>
        <v>0</v>
      </c>
      <c r="H115" s="31">
        <f t="shared" si="3"/>
        <v>0</v>
      </c>
      <c r="I115" s="18"/>
      <c r="J115" s="18"/>
      <c r="K115" s="18"/>
      <c r="N115" s="23"/>
    </row>
    <row r="116" spans="1:14" ht="30">
      <c r="A116" s="29" t="s">
        <v>134</v>
      </c>
      <c r="B116" s="30" t="s">
        <v>341</v>
      </c>
      <c r="C116" s="29">
        <v>95468</v>
      </c>
      <c r="D116" s="29" t="s">
        <v>465</v>
      </c>
      <c r="E116" s="31">
        <v>255.38</v>
      </c>
      <c r="F116" s="32"/>
      <c r="G116" s="32">
        <f t="shared" si="2"/>
        <v>0</v>
      </c>
      <c r="H116" s="31">
        <f t="shared" si="3"/>
        <v>0</v>
      </c>
      <c r="I116" s="18"/>
      <c r="J116" s="18"/>
      <c r="K116" s="18"/>
      <c r="N116" s="23"/>
    </row>
    <row r="117" spans="1:14">
      <c r="A117" s="29" t="s">
        <v>135</v>
      </c>
      <c r="B117" s="30" t="s">
        <v>604</v>
      </c>
      <c r="C117" s="29">
        <v>88484</v>
      </c>
      <c r="D117" s="29" t="s">
        <v>465</v>
      </c>
      <c r="E117" s="31">
        <v>85.16</v>
      </c>
      <c r="F117" s="32"/>
      <c r="G117" s="32">
        <f t="shared" si="2"/>
        <v>0</v>
      </c>
      <c r="H117" s="31">
        <f t="shared" si="3"/>
        <v>0</v>
      </c>
      <c r="I117" s="18"/>
      <c r="J117" s="18"/>
      <c r="K117" s="18"/>
      <c r="N117" s="23"/>
    </row>
    <row r="118" spans="1:14" ht="30">
      <c r="A118" s="29" t="s">
        <v>136</v>
      </c>
      <c r="B118" s="30" t="s">
        <v>605</v>
      </c>
      <c r="C118" s="29">
        <v>88485</v>
      </c>
      <c r="D118" s="29" t="s">
        <v>465</v>
      </c>
      <c r="E118" s="31">
        <v>605.52</v>
      </c>
      <c r="F118" s="32"/>
      <c r="G118" s="32">
        <f t="shared" si="2"/>
        <v>0</v>
      </c>
      <c r="H118" s="31">
        <f t="shared" si="3"/>
        <v>0</v>
      </c>
      <c r="I118" s="18"/>
      <c r="J118" s="18"/>
      <c r="K118" s="18"/>
      <c r="N118" s="23"/>
    </row>
    <row r="119" spans="1:14" s="21" customFormat="1">
      <c r="A119" s="25" t="s">
        <v>137</v>
      </c>
      <c r="B119" s="26" t="s">
        <v>342</v>
      </c>
      <c r="C119" s="25"/>
      <c r="D119" s="25" t="s">
        <v>468</v>
      </c>
      <c r="E119" s="28"/>
      <c r="F119" s="33"/>
      <c r="G119" s="32"/>
      <c r="H119" s="28">
        <f>SUM(H120)</f>
        <v>0</v>
      </c>
      <c r="I119" s="20"/>
      <c r="J119" s="20"/>
      <c r="K119" s="18"/>
      <c r="L119" s="18"/>
      <c r="N119" s="20"/>
    </row>
    <row r="120" spans="1:14" ht="30">
      <c r="A120" s="29" t="s">
        <v>138</v>
      </c>
      <c r="B120" s="30" t="s">
        <v>343</v>
      </c>
      <c r="C120" s="29">
        <v>85005</v>
      </c>
      <c r="D120" s="29" t="s">
        <v>465</v>
      </c>
      <c r="E120" s="31">
        <v>1.28</v>
      </c>
      <c r="F120" s="32"/>
      <c r="G120" s="32">
        <f t="shared" si="2"/>
        <v>0</v>
      </c>
      <c r="H120" s="31">
        <f t="shared" si="3"/>
        <v>0</v>
      </c>
      <c r="I120" s="18"/>
      <c r="J120" s="18"/>
      <c r="K120" s="18"/>
      <c r="N120" s="23"/>
    </row>
    <row r="121" spans="1:14" s="21" customFormat="1">
      <c r="A121" s="25" t="s">
        <v>139</v>
      </c>
      <c r="B121" s="26" t="s">
        <v>344</v>
      </c>
      <c r="C121" s="25"/>
      <c r="D121" s="25" t="s">
        <v>468</v>
      </c>
      <c r="E121" s="28"/>
      <c r="F121" s="33"/>
      <c r="G121" s="32"/>
      <c r="H121" s="28">
        <f>SUM(H122:H128)</f>
        <v>0</v>
      </c>
      <c r="I121" s="20"/>
      <c r="J121" s="20"/>
      <c r="K121" s="18"/>
      <c r="L121" s="18"/>
      <c r="N121" s="20"/>
    </row>
    <row r="122" spans="1:14" ht="30">
      <c r="A122" s="29" t="s">
        <v>140</v>
      </c>
      <c r="B122" s="30" t="s">
        <v>606</v>
      </c>
      <c r="C122" s="29">
        <v>94216</v>
      </c>
      <c r="D122" s="29" t="s">
        <v>465</v>
      </c>
      <c r="E122" s="31">
        <v>163.44999999999999</v>
      </c>
      <c r="F122" s="32"/>
      <c r="G122" s="32">
        <f t="shared" si="2"/>
        <v>0</v>
      </c>
      <c r="H122" s="31">
        <f t="shared" si="3"/>
        <v>0</v>
      </c>
      <c r="I122" s="18"/>
      <c r="J122" s="18"/>
      <c r="K122" s="18"/>
      <c r="N122" s="23"/>
    </row>
    <row r="123" spans="1:14" ht="30">
      <c r="A123" s="29" t="s">
        <v>141</v>
      </c>
      <c r="B123" s="30" t="s">
        <v>607</v>
      </c>
      <c r="C123" s="29">
        <v>94228</v>
      </c>
      <c r="D123" s="29" t="s">
        <v>472</v>
      </c>
      <c r="E123" s="31">
        <v>45.65</v>
      </c>
      <c r="F123" s="32"/>
      <c r="G123" s="32">
        <f t="shared" si="2"/>
        <v>0</v>
      </c>
      <c r="H123" s="31">
        <f t="shared" si="3"/>
        <v>0</v>
      </c>
      <c r="I123" s="18"/>
      <c r="J123" s="18"/>
      <c r="K123" s="18"/>
      <c r="N123" s="23"/>
    </row>
    <row r="124" spans="1:14" ht="30">
      <c r="A124" s="29" t="s">
        <v>142</v>
      </c>
      <c r="B124" s="30" t="s">
        <v>345</v>
      </c>
      <c r="C124" s="29">
        <v>4115</v>
      </c>
      <c r="D124" s="29" t="s">
        <v>472</v>
      </c>
      <c r="E124" s="31">
        <v>19.88</v>
      </c>
      <c r="F124" s="32"/>
      <c r="G124" s="32">
        <f t="shared" si="2"/>
        <v>0</v>
      </c>
      <c r="H124" s="31">
        <f t="shared" si="3"/>
        <v>0</v>
      </c>
      <c r="I124" s="18"/>
      <c r="J124" s="18"/>
      <c r="K124" s="18"/>
      <c r="N124" s="18"/>
    </row>
    <row r="125" spans="1:14" ht="45">
      <c r="A125" s="29" t="s">
        <v>143</v>
      </c>
      <c r="B125" s="30" t="s">
        <v>608</v>
      </c>
      <c r="C125" s="29" t="s">
        <v>486</v>
      </c>
      <c r="D125" s="29" t="s">
        <v>465</v>
      </c>
      <c r="E125" s="31">
        <v>74.14</v>
      </c>
      <c r="F125" s="32"/>
      <c r="G125" s="32">
        <f t="shared" si="2"/>
        <v>0</v>
      </c>
      <c r="H125" s="31">
        <f t="shared" si="3"/>
        <v>0</v>
      </c>
      <c r="I125" s="18"/>
      <c r="J125" s="18"/>
      <c r="K125" s="18"/>
      <c r="N125" s="23"/>
    </row>
    <row r="126" spans="1:14" ht="45">
      <c r="A126" s="29" t="s">
        <v>144</v>
      </c>
      <c r="B126" s="30" t="s">
        <v>609</v>
      </c>
      <c r="C126" s="29">
        <v>92580</v>
      </c>
      <c r="D126" s="29" t="s">
        <v>465</v>
      </c>
      <c r="E126" s="31">
        <v>68.540000000000006</v>
      </c>
      <c r="F126" s="32"/>
      <c r="G126" s="32">
        <f t="shared" si="2"/>
        <v>0</v>
      </c>
      <c r="H126" s="31">
        <f t="shared" si="3"/>
        <v>0</v>
      </c>
      <c r="I126" s="18"/>
      <c r="J126" s="18"/>
      <c r="K126" s="18"/>
      <c r="N126" s="23"/>
    </row>
    <row r="127" spans="1:14" ht="30">
      <c r="A127" s="29" t="s">
        <v>145</v>
      </c>
      <c r="B127" s="30" t="s">
        <v>610</v>
      </c>
      <c r="C127" s="29">
        <v>94231</v>
      </c>
      <c r="D127" s="29" t="s">
        <v>472</v>
      </c>
      <c r="E127" s="31">
        <v>84.27</v>
      </c>
      <c r="F127" s="32"/>
      <c r="G127" s="32">
        <f t="shared" si="2"/>
        <v>0</v>
      </c>
      <c r="H127" s="31">
        <f t="shared" si="3"/>
        <v>0</v>
      </c>
      <c r="I127" s="18"/>
      <c r="J127" s="18"/>
      <c r="K127" s="18"/>
      <c r="N127" s="23"/>
    </row>
    <row r="128" spans="1:14" ht="45">
      <c r="A128" s="29" t="s">
        <v>146</v>
      </c>
      <c r="B128" s="30" t="s">
        <v>346</v>
      </c>
      <c r="C128" s="29">
        <v>71623</v>
      </c>
      <c r="D128" s="29" t="s">
        <v>472</v>
      </c>
      <c r="E128" s="31">
        <v>61.92</v>
      </c>
      <c r="F128" s="32"/>
      <c r="G128" s="32">
        <f t="shared" si="2"/>
        <v>0</v>
      </c>
      <c r="H128" s="31">
        <f t="shared" si="3"/>
        <v>0</v>
      </c>
      <c r="I128" s="18"/>
      <c r="J128" s="18"/>
      <c r="K128" s="18"/>
      <c r="N128" s="23"/>
    </row>
    <row r="129" spans="1:14" s="21" customFormat="1">
      <c r="A129" s="25" t="s">
        <v>147</v>
      </c>
      <c r="B129" s="26" t="s">
        <v>347</v>
      </c>
      <c r="C129" s="25"/>
      <c r="D129" s="25" t="s">
        <v>468</v>
      </c>
      <c r="E129" s="28"/>
      <c r="F129" s="33"/>
      <c r="G129" s="32"/>
      <c r="H129" s="28">
        <f>SUM(H130:H141)</f>
        <v>0</v>
      </c>
      <c r="I129" s="20"/>
      <c r="J129" s="20"/>
      <c r="K129" s="18"/>
      <c r="L129" s="18"/>
      <c r="N129" s="20"/>
    </row>
    <row r="130" spans="1:14" ht="30">
      <c r="A130" s="29" t="s">
        <v>148</v>
      </c>
      <c r="B130" s="30" t="s">
        <v>348</v>
      </c>
      <c r="C130" s="29" t="s">
        <v>487</v>
      </c>
      <c r="D130" s="29" t="s">
        <v>465</v>
      </c>
      <c r="E130" s="31">
        <v>0.78</v>
      </c>
      <c r="F130" s="32"/>
      <c r="G130" s="32">
        <f t="shared" si="2"/>
        <v>0</v>
      </c>
      <c r="H130" s="31">
        <f t="shared" si="3"/>
        <v>0</v>
      </c>
      <c r="I130" s="18"/>
      <c r="J130" s="18"/>
      <c r="K130" s="18"/>
      <c r="N130" s="23"/>
    </row>
    <row r="131" spans="1:14" ht="75">
      <c r="A131" s="29" t="s">
        <v>149</v>
      </c>
      <c r="B131" s="30" t="s">
        <v>349</v>
      </c>
      <c r="C131" s="29" t="s">
        <v>488</v>
      </c>
      <c r="D131" s="29" t="s">
        <v>5</v>
      </c>
      <c r="E131" s="31">
        <v>2</v>
      </c>
      <c r="F131" s="32"/>
      <c r="G131" s="32">
        <f t="shared" si="2"/>
        <v>0</v>
      </c>
      <c r="H131" s="31">
        <f t="shared" si="3"/>
        <v>0</v>
      </c>
      <c r="I131" s="18"/>
      <c r="J131" s="18"/>
      <c r="K131" s="18"/>
      <c r="N131" s="23"/>
    </row>
    <row r="132" spans="1:14" ht="75">
      <c r="A132" s="29" t="s">
        <v>150</v>
      </c>
      <c r="B132" s="30" t="s">
        <v>350</v>
      </c>
      <c r="C132" s="29" t="s">
        <v>489</v>
      </c>
      <c r="D132" s="29" t="s">
        <v>5</v>
      </c>
      <c r="E132" s="31">
        <v>2</v>
      </c>
      <c r="F132" s="32"/>
      <c r="G132" s="32">
        <f t="shared" si="2"/>
        <v>0</v>
      </c>
      <c r="H132" s="31">
        <f t="shared" si="3"/>
        <v>0</v>
      </c>
      <c r="I132" s="18"/>
      <c r="J132" s="18"/>
      <c r="K132" s="18"/>
      <c r="N132" s="23"/>
    </row>
    <row r="133" spans="1:14" ht="75">
      <c r="A133" s="29" t="s">
        <v>151</v>
      </c>
      <c r="B133" s="30" t="s">
        <v>611</v>
      </c>
      <c r="C133" s="29">
        <v>90843</v>
      </c>
      <c r="D133" s="29" t="s">
        <v>467</v>
      </c>
      <c r="E133" s="31">
        <v>4</v>
      </c>
      <c r="F133" s="32"/>
      <c r="G133" s="32">
        <f t="shared" si="2"/>
        <v>0</v>
      </c>
      <c r="H133" s="31">
        <f t="shared" si="3"/>
        <v>0</v>
      </c>
      <c r="I133" s="18"/>
      <c r="J133" s="18"/>
      <c r="K133" s="18"/>
      <c r="N133" s="23"/>
    </row>
    <row r="134" spans="1:14" ht="45">
      <c r="A134" s="29" t="s">
        <v>152</v>
      </c>
      <c r="B134" s="30" t="s">
        <v>351</v>
      </c>
      <c r="C134" s="29" t="s">
        <v>490</v>
      </c>
      <c r="D134" s="29" t="s">
        <v>5</v>
      </c>
      <c r="E134" s="31">
        <v>1</v>
      </c>
      <c r="F134" s="32"/>
      <c r="G134" s="32">
        <f t="shared" si="2"/>
        <v>0</v>
      </c>
      <c r="H134" s="31">
        <f t="shared" si="3"/>
        <v>0</v>
      </c>
      <c r="I134" s="18"/>
      <c r="J134" s="18"/>
      <c r="K134" s="18"/>
      <c r="N134" s="23"/>
    </row>
    <row r="135" spans="1:14" ht="30">
      <c r="A135" s="29" t="s">
        <v>153</v>
      </c>
      <c r="B135" s="30" t="s">
        <v>352</v>
      </c>
      <c r="C135" s="29" t="s">
        <v>449</v>
      </c>
      <c r="D135" s="29" t="s">
        <v>465</v>
      </c>
      <c r="E135" s="31">
        <v>5</v>
      </c>
      <c r="F135" s="32"/>
      <c r="G135" s="32">
        <f t="shared" si="2"/>
        <v>0</v>
      </c>
      <c r="H135" s="31">
        <f t="shared" si="3"/>
        <v>0</v>
      </c>
      <c r="I135" s="18"/>
      <c r="J135" s="18"/>
      <c r="K135" s="18"/>
      <c r="N135" s="18"/>
    </row>
    <row r="136" spans="1:14">
      <c r="A136" s="29" t="s">
        <v>154</v>
      </c>
      <c r="B136" s="30" t="s">
        <v>353</v>
      </c>
      <c r="C136" s="29" t="s">
        <v>450</v>
      </c>
      <c r="D136" s="29" t="s">
        <v>465</v>
      </c>
      <c r="E136" s="31">
        <v>4.9800000000000004</v>
      </c>
      <c r="F136" s="32"/>
      <c r="G136" s="32">
        <f t="shared" si="2"/>
        <v>0</v>
      </c>
      <c r="H136" s="31">
        <f t="shared" si="3"/>
        <v>0</v>
      </c>
      <c r="I136" s="18"/>
      <c r="J136" s="18"/>
      <c r="K136" s="18"/>
      <c r="N136" s="18"/>
    </row>
    <row r="137" spans="1:14" ht="30">
      <c r="A137" s="29" t="s">
        <v>155</v>
      </c>
      <c r="B137" s="30" t="s">
        <v>612</v>
      </c>
      <c r="C137" s="29" t="s">
        <v>491</v>
      </c>
      <c r="D137" s="29" t="s">
        <v>465</v>
      </c>
      <c r="E137" s="31">
        <v>10.56</v>
      </c>
      <c r="F137" s="32"/>
      <c r="G137" s="32">
        <f t="shared" si="2"/>
        <v>0</v>
      </c>
      <c r="H137" s="31">
        <f t="shared" si="3"/>
        <v>0</v>
      </c>
      <c r="I137" s="18"/>
      <c r="J137" s="18"/>
      <c r="K137" s="18"/>
      <c r="N137" s="23"/>
    </row>
    <row r="138" spans="1:14" ht="60">
      <c r="A138" s="29" t="s">
        <v>156</v>
      </c>
      <c r="B138" s="30" t="s">
        <v>354</v>
      </c>
      <c r="C138" s="29" t="s">
        <v>451</v>
      </c>
      <c r="D138" s="29" t="s">
        <v>465</v>
      </c>
      <c r="E138" s="31">
        <v>238.94</v>
      </c>
      <c r="F138" s="32"/>
      <c r="G138" s="32">
        <f t="shared" ref="G138:G201" si="4">ROUND(F138*1.2897,2)</f>
        <v>0</v>
      </c>
      <c r="H138" s="31">
        <f t="shared" ref="H138:H201" si="5">ROUND(E138*G138,2)</f>
        <v>0</v>
      </c>
      <c r="I138" s="18"/>
      <c r="J138" s="18"/>
      <c r="K138" s="18"/>
      <c r="N138" s="18"/>
    </row>
    <row r="139" spans="1:14" ht="60">
      <c r="A139" s="29" t="s">
        <v>157</v>
      </c>
      <c r="B139" s="30" t="s">
        <v>355</v>
      </c>
      <c r="C139" s="29" t="s">
        <v>492</v>
      </c>
      <c r="D139" s="29" t="s">
        <v>465</v>
      </c>
      <c r="E139" s="31">
        <v>33.82</v>
      </c>
      <c r="F139" s="32"/>
      <c r="G139" s="32">
        <f t="shared" si="4"/>
        <v>0</v>
      </c>
      <c r="H139" s="31">
        <f t="shared" si="5"/>
        <v>0</v>
      </c>
      <c r="I139" s="18"/>
      <c r="J139" s="18"/>
      <c r="K139" s="18"/>
      <c r="N139" s="23"/>
    </row>
    <row r="140" spans="1:14" ht="45">
      <c r="A140" s="29" t="s">
        <v>158</v>
      </c>
      <c r="B140" s="30" t="s">
        <v>356</v>
      </c>
      <c r="C140" s="29">
        <v>91304</v>
      </c>
      <c r="D140" s="29" t="s">
        <v>467</v>
      </c>
      <c r="E140" s="31">
        <v>1</v>
      </c>
      <c r="F140" s="32"/>
      <c r="G140" s="32">
        <f t="shared" si="4"/>
        <v>0</v>
      </c>
      <c r="H140" s="31">
        <f t="shared" si="5"/>
        <v>0</v>
      </c>
      <c r="I140" s="18"/>
      <c r="J140" s="18"/>
      <c r="K140" s="18"/>
      <c r="N140" s="23"/>
    </row>
    <row r="141" spans="1:14" ht="30">
      <c r="A141" s="29" t="s">
        <v>159</v>
      </c>
      <c r="B141" s="30" t="s">
        <v>357</v>
      </c>
      <c r="C141" s="29" t="s">
        <v>493</v>
      </c>
      <c r="D141" s="29" t="s">
        <v>472</v>
      </c>
      <c r="E141" s="31">
        <v>7.1</v>
      </c>
      <c r="F141" s="32"/>
      <c r="G141" s="32">
        <f t="shared" si="4"/>
        <v>0</v>
      </c>
      <c r="H141" s="31">
        <f t="shared" si="5"/>
        <v>0</v>
      </c>
      <c r="I141" s="18"/>
      <c r="J141" s="18"/>
      <c r="K141" s="18"/>
      <c r="N141" s="23"/>
    </row>
    <row r="142" spans="1:14" s="21" customFormat="1">
      <c r="A142" s="25" t="s">
        <v>160</v>
      </c>
      <c r="B142" s="26" t="s">
        <v>358</v>
      </c>
      <c r="C142" s="25"/>
      <c r="D142" s="25" t="s">
        <v>468</v>
      </c>
      <c r="E142" s="28"/>
      <c r="F142" s="33"/>
      <c r="G142" s="32"/>
      <c r="H142" s="28">
        <f>SUM(H143:H149)</f>
        <v>0</v>
      </c>
      <c r="I142" s="20"/>
      <c r="J142" s="20"/>
      <c r="K142" s="18"/>
      <c r="L142" s="18"/>
      <c r="N142" s="20"/>
    </row>
    <row r="143" spans="1:14" ht="30">
      <c r="A143" s="29" t="s">
        <v>161</v>
      </c>
      <c r="B143" s="30" t="s">
        <v>359</v>
      </c>
      <c r="C143" s="29" t="s">
        <v>452</v>
      </c>
      <c r="D143" s="29" t="s">
        <v>465</v>
      </c>
      <c r="E143" s="31">
        <v>81.45</v>
      </c>
      <c r="F143" s="32"/>
      <c r="G143" s="32">
        <f t="shared" si="4"/>
        <v>0</v>
      </c>
      <c r="H143" s="31">
        <f t="shared" si="5"/>
        <v>0</v>
      </c>
      <c r="I143" s="18"/>
      <c r="J143" s="18"/>
      <c r="K143" s="18"/>
      <c r="N143" s="18"/>
    </row>
    <row r="144" spans="1:14" ht="30">
      <c r="A144" s="29" t="s">
        <v>162</v>
      </c>
      <c r="B144" s="30" t="s">
        <v>360</v>
      </c>
      <c r="C144" s="29">
        <v>83738</v>
      </c>
      <c r="D144" s="29" t="s">
        <v>465</v>
      </c>
      <c r="E144" s="31">
        <v>65.12</v>
      </c>
      <c r="F144" s="32"/>
      <c r="G144" s="32">
        <f t="shared" si="4"/>
        <v>0</v>
      </c>
      <c r="H144" s="31">
        <f t="shared" si="5"/>
        <v>0</v>
      </c>
      <c r="I144" s="18"/>
      <c r="J144" s="18"/>
      <c r="K144" s="18"/>
      <c r="N144" s="23"/>
    </row>
    <row r="145" spans="1:14" ht="30">
      <c r="A145" s="29" t="s">
        <v>163</v>
      </c>
      <c r="B145" s="30" t="s">
        <v>361</v>
      </c>
      <c r="C145" s="29" t="s">
        <v>494</v>
      </c>
      <c r="D145" s="29" t="s">
        <v>465</v>
      </c>
      <c r="E145" s="31">
        <v>3.5</v>
      </c>
      <c r="F145" s="32"/>
      <c r="G145" s="32">
        <f t="shared" si="4"/>
        <v>0</v>
      </c>
      <c r="H145" s="31">
        <f t="shared" si="5"/>
        <v>0</v>
      </c>
      <c r="I145" s="18"/>
      <c r="J145" s="18"/>
      <c r="K145" s="18"/>
      <c r="N145" s="23"/>
    </row>
    <row r="146" spans="1:14" ht="60">
      <c r="A146" s="29" t="s">
        <v>164</v>
      </c>
      <c r="B146" s="30" t="s">
        <v>613</v>
      </c>
      <c r="C146" s="29">
        <v>87735</v>
      </c>
      <c r="D146" s="29" t="s">
        <v>465</v>
      </c>
      <c r="E146" s="31">
        <v>3.5</v>
      </c>
      <c r="F146" s="32"/>
      <c r="G146" s="32">
        <f t="shared" si="4"/>
        <v>0</v>
      </c>
      <c r="H146" s="31">
        <f t="shared" si="5"/>
        <v>0</v>
      </c>
      <c r="I146" s="18"/>
      <c r="J146" s="18"/>
      <c r="K146" s="18"/>
      <c r="N146" s="23"/>
    </row>
    <row r="147" spans="1:14">
      <c r="A147" s="29" t="s">
        <v>165</v>
      </c>
      <c r="B147" s="30" t="s">
        <v>362</v>
      </c>
      <c r="C147" s="29" t="s">
        <v>453</v>
      </c>
      <c r="D147" s="29" t="s">
        <v>465</v>
      </c>
      <c r="E147" s="31">
        <v>43.46</v>
      </c>
      <c r="F147" s="32"/>
      <c r="G147" s="32">
        <f t="shared" si="4"/>
        <v>0</v>
      </c>
      <c r="H147" s="31">
        <f t="shared" si="5"/>
        <v>0</v>
      </c>
      <c r="I147" s="18"/>
      <c r="J147" s="18"/>
      <c r="K147" s="18"/>
      <c r="N147" s="18"/>
    </row>
    <row r="148" spans="1:14" ht="45">
      <c r="A148" s="29" t="s">
        <v>166</v>
      </c>
      <c r="B148" s="30" t="s">
        <v>363</v>
      </c>
      <c r="C148" s="29" t="s">
        <v>495</v>
      </c>
      <c r="D148" s="29" t="s">
        <v>469</v>
      </c>
      <c r="E148" s="31">
        <v>3.95</v>
      </c>
      <c r="F148" s="32"/>
      <c r="G148" s="32">
        <f t="shared" si="4"/>
        <v>0</v>
      </c>
      <c r="H148" s="31">
        <f t="shared" si="5"/>
        <v>0</v>
      </c>
      <c r="I148" s="18"/>
      <c r="J148" s="18"/>
      <c r="K148" s="18"/>
      <c r="N148" s="23"/>
    </row>
    <row r="149" spans="1:14" ht="30">
      <c r="A149" s="29" t="s">
        <v>167</v>
      </c>
      <c r="B149" s="30" t="s">
        <v>364</v>
      </c>
      <c r="C149" s="29">
        <v>6081</v>
      </c>
      <c r="D149" s="29" t="s">
        <v>469</v>
      </c>
      <c r="E149" s="31">
        <v>0.42</v>
      </c>
      <c r="F149" s="32"/>
      <c r="G149" s="32">
        <f t="shared" si="4"/>
        <v>0</v>
      </c>
      <c r="H149" s="31">
        <f t="shared" si="5"/>
        <v>0</v>
      </c>
      <c r="I149" s="18"/>
      <c r="J149" s="18"/>
      <c r="K149" s="18"/>
      <c r="N149" s="18"/>
    </row>
    <row r="150" spans="1:14" s="21" customFormat="1">
      <c r="A150" s="25" t="s">
        <v>168</v>
      </c>
      <c r="B150" s="26" t="s">
        <v>365</v>
      </c>
      <c r="C150" s="25"/>
      <c r="D150" s="25" t="s">
        <v>468</v>
      </c>
      <c r="E150" s="28"/>
      <c r="F150" s="33"/>
      <c r="G150" s="32"/>
      <c r="H150" s="28">
        <f>SUM(H151:H156)</f>
        <v>0</v>
      </c>
      <c r="I150" s="20"/>
      <c r="J150" s="20"/>
      <c r="K150" s="18"/>
      <c r="L150" s="18"/>
      <c r="N150" s="20"/>
    </row>
    <row r="151" spans="1:14" ht="30">
      <c r="A151" s="29" t="s">
        <v>169</v>
      </c>
      <c r="B151" s="30" t="s">
        <v>366</v>
      </c>
      <c r="C151" s="29" t="s">
        <v>496</v>
      </c>
      <c r="D151" s="29" t="s">
        <v>465</v>
      </c>
      <c r="E151" s="31">
        <v>6.93</v>
      </c>
      <c r="F151" s="32"/>
      <c r="G151" s="32">
        <f t="shared" si="4"/>
        <v>0</v>
      </c>
      <c r="H151" s="31">
        <f t="shared" si="5"/>
        <v>0</v>
      </c>
      <c r="I151" s="18"/>
      <c r="J151" s="18"/>
      <c r="K151" s="18"/>
      <c r="N151" s="23"/>
    </row>
    <row r="152" spans="1:14" ht="30">
      <c r="A152" s="29" t="s">
        <v>170</v>
      </c>
      <c r="B152" s="30" t="s">
        <v>367</v>
      </c>
      <c r="C152" s="29" t="s">
        <v>497</v>
      </c>
      <c r="D152" s="29" t="s">
        <v>472</v>
      </c>
      <c r="E152" s="31">
        <v>6.25</v>
      </c>
      <c r="F152" s="32"/>
      <c r="G152" s="32">
        <f t="shared" si="4"/>
        <v>0</v>
      </c>
      <c r="H152" s="31">
        <f t="shared" si="5"/>
        <v>0</v>
      </c>
      <c r="I152" s="18"/>
      <c r="J152" s="18"/>
      <c r="K152" s="18"/>
      <c r="N152" s="23"/>
    </row>
    <row r="153" spans="1:14">
      <c r="A153" s="29" t="s">
        <v>171</v>
      </c>
      <c r="B153" s="30" t="s">
        <v>368</v>
      </c>
      <c r="C153" s="29" t="s">
        <v>498</v>
      </c>
      <c r="D153" s="29" t="s">
        <v>472</v>
      </c>
      <c r="E153" s="31">
        <v>10.96</v>
      </c>
      <c r="F153" s="32"/>
      <c r="G153" s="32">
        <f t="shared" si="4"/>
        <v>0</v>
      </c>
      <c r="H153" s="31">
        <f t="shared" si="5"/>
        <v>0</v>
      </c>
      <c r="I153" s="18"/>
      <c r="J153" s="18"/>
      <c r="K153" s="18"/>
      <c r="N153" s="23"/>
    </row>
    <row r="154" spans="1:14" ht="30">
      <c r="A154" s="29" t="s">
        <v>172</v>
      </c>
      <c r="B154" s="30" t="s">
        <v>369</v>
      </c>
      <c r="C154" s="29" t="s">
        <v>499</v>
      </c>
      <c r="D154" s="29" t="s">
        <v>465</v>
      </c>
      <c r="E154" s="31">
        <v>3.9</v>
      </c>
      <c r="F154" s="32"/>
      <c r="G154" s="32">
        <f t="shared" si="4"/>
        <v>0</v>
      </c>
      <c r="H154" s="31">
        <f t="shared" si="5"/>
        <v>0</v>
      </c>
      <c r="I154" s="18"/>
      <c r="J154" s="18"/>
      <c r="K154" s="18"/>
      <c r="N154" s="23"/>
    </row>
    <row r="155" spans="1:14" ht="45">
      <c r="A155" s="29" t="s">
        <v>173</v>
      </c>
      <c r="B155" s="30" t="s">
        <v>370</v>
      </c>
      <c r="C155" s="29">
        <v>79627</v>
      </c>
      <c r="D155" s="29" t="s">
        <v>465</v>
      </c>
      <c r="E155" s="31">
        <v>1.64</v>
      </c>
      <c r="F155" s="32"/>
      <c r="G155" s="32">
        <f t="shared" si="4"/>
        <v>0</v>
      </c>
      <c r="H155" s="31">
        <f t="shared" si="5"/>
        <v>0</v>
      </c>
      <c r="I155" s="18"/>
      <c r="J155" s="18"/>
      <c r="K155" s="18"/>
      <c r="N155" s="23"/>
    </row>
    <row r="156" spans="1:14" ht="30">
      <c r="A156" s="29" t="s">
        <v>174</v>
      </c>
      <c r="B156" s="30" t="s">
        <v>371</v>
      </c>
      <c r="C156" s="29">
        <v>72179</v>
      </c>
      <c r="D156" s="29" t="s">
        <v>465</v>
      </c>
      <c r="E156" s="31">
        <v>1.64</v>
      </c>
      <c r="F156" s="32"/>
      <c r="G156" s="32">
        <f t="shared" si="4"/>
        <v>0</v>
      </c>
      <c r="H156" s="31">
        <f t="shared" si="5"/>
        <v>0</v>
      </c>
      <c r="I156" s="18"/>
      <c r="J156" s="18"/>
      <c r="K156" s="18"/>
      <c r="N156" s="23"/>
    </row>
    <row r="157" spans="1:14" s="21" customFormat="1">
      <c r="A157" s="25" t="s">
        <v>175</v>
      </c>
      <c r="B157" s="26" t="s">
        <v>372</v>
      </c>
      <c r="C157" s="25"/>
      <c r="D157" s="25" t="s">
        <v>468</v>
      </c>
      <c r="E157" s="28"/>
      <c r="F157" s="33"/>
      <c r="G157" s="32"/>
      <c r="H157" s="28">
        <f>SUM(H158:H165)</f>
        <v>0</v>
      </c>
      <c r="I157" s="20"/>
      <c r="J157" s="20"/>
      <c r="K157" s="18"/>
      <c r="L157" s="18"/>
      <c r="N157" s="20"/>
    </row>
    <row r="158" spans="1:14" ht="45">
      <c r="A158" s="29" t="s">
        <v>176</v>
      </c>
      <c r="B158" s="30" t="s">
        <v>614</v>
      </c>
      <c r="C158" s="29">
        <v>86932</v>
      </c>
      <c r="D158" s="29" t="s">
        <v>467</v>
      </c>
      <c r="E158" s="31">
        <v>4</v>
      </c>
      <c r="F158" s="32"/>
      <c r="G158" s="32">
        <f t="shared" si="4"/>
        <v>0</v>
      </c>
      <c r="H158" s="31">
        <f t="shared" si="5"/>
        <v>0</v>
      </c>
      <c r="I158" s="18"/>
      <c r="J158" s="18"/>
      <c r="K158" s="18"/>
      <c r="N158" s="23"/>
    </row>
    <row r="159" spans="1:14" ht="45">
      <c r="A159" s="29" t="s">
        <v>177</v>
      </c>
      <c r="B159" s="30" t="s">
        <v>615</v>
      </c>
      <c r="C159" s="29">
        <v>86938</v>
      </c>
      <c r="D159" s="29" t="s">
        <v>467</v>
      </c>
      <c r="E159" s="31">
        <v>4</v>
      </c>
      <c r="F159" s="32"/>
      <c r="G159" s="32">
        <f t="shared" si="4"/>
        <v>0</v>
      </c>
      <c r="H159" s="31">
        <f t="shared" si="5"/>
        <v>0</v>
      </c>
      <c r="I159" s="18"/>
      <c r="J159" s="18"/>
      <c r="K159" s="18"/>
      <c r="N159" s="23"/>
    </row>
    <row r="160" spans="1:14" ht="45">
      <c r="A160" s="29" t="s">
        <v>178</v>
      </c>
      <c r="B160" s="30" t="s">
        <v>616</v>
      </c>
      <c r="C160" s="29">
        <v>86936</v>
      </c>
      <c r="D160" s="29" t="s">
        <v>467</v>
      </c>
      <c r="E160" s="31">
        <v>1</v>
      </c>
      <c r="F160" s="32"/>
      <c r="G160" s="32">
        <f t="shared" si="4"/>
        <v>0</v>
      </c>
      <c r="H160" s="31">
        <f t="shared" si="5"/>
        <v>0</v>
      </c>
      <c r="I160" s="18"/>
      <c r="J160" s="18"/>
      <c r="K160" s="18"/>
      <c r="N160" s="23"/>
    </row>
    <row r="161" spans="1:14">
      <c r="A161" s="29" t="s">
        <v>179</v>
      </c>
      <c r="B161" s="30" t="s">
        <v>373</v>
      </c>
      <c r="C161" s="29" t="s">
        <v>500</v>
      </c>
      <c r="D161" s="29" t="s">
        <v>5</v>
      </c>
      <c r="E161" s="31">
        <v>2</v>
      </c>
      <c r="F161" s="32"/>
      <c r="G161" s="32">
        <f t="shared" si="4"/>
        <v>0</v>
      </c>
      <c r="H161" s="31">
        <f t="shared" si="5"/>
        <v>0</v>
      </c>
      <c r="I161" s="18"/>
      <c r="J161" s="18"/>
      <c r="K161" s="18"/>
      <c r="N161" s="23"/>
    </row>
    <row r="162" spans="1:14" ht="30">
      <c r="A162" s="29" t="s">
        <v>180</v>
      </c>
      <c r="B162" s="30" t="s">
        <v>374</v>
      </c>
      <c r="C162" s="29" t="s">
        <v>501</v>
      </c>
      <c r="D162" s="29" t="s">
        <v>5</v>
      </c>
      <c r="E162" s="31">
        <v>4</v>
      </c>
      <c r="F162" s="32"/>
      <c r="G162" s="32">
        <f t="shared" si="4"/>
        <v>0</v>
      </c>
      <c r="H162" s="31">
        <f t="shared" si="5"/>
        <v>0</v>
      </c>
      <c r="I162" s="18"/>
      <c r="J162" s="18"/>
      <c r="K162" s="18"/>
      <c r="N162" s="23"/>
    </row>
    <row r="163" spans="1:14" ht="30">
      <c r="A163" s="29" t="s">
        <v>181</v>
      </c>
      <c r="B163" s="30" t="s">
        <v>375</v>
      </c>
      <c r="C163" s="29" t="s">
        <v>502</v>
      </c>
      <c r="D163" s="29" t="s">
        <v>5</v>
      </c>
      <c r="E163" s="31">
        <v>2</v>
      </c>
      <c r="F163" s="32"/>
      <c r="G163" s="32">
        <f t="shared" si="4"/>
        <v>0</v>
      </c>
      <c r="H163" s="31">
        <f t="shared" si="5"/>
        <v>0</v>
      </c>
      <c r="I163" s="18"/>
      <c r="J163" s="18"/>
      <c r="K163" s="18"/>
      <c r="N163" s="23"/>
    </row>
    <row r="164" spans="1:14" ht="30">
      <c r="A164" s="29" t="s">
        <v>182</v>
      </c>
      <c r="B164" s="30" t="s">
        <v>376</v>
      </c>
      <c r="C164" s="29">
        <v>36796</v>
      </c>
      <c r="D164" s="29" t="s">
        <v>467</v>
      </c>
      <c r="E164" s="31">
        <v>4</v>
      </c>
      <c r="F164" s="32"/>
      <c r="G164" s="32">
        <f t="shared" si="4"/>
        <v>0</v>
      </c>
      <c r="H164" s="31">
        <f t="shared" si="5"/>
        <v>0</v>
      </c>
      <c r="I164" s="18"/>
      <c r="J164" s="18"/>
      <c r="K164" s="18"/>
      <c r="N164" s="18"/>
    </row>
    <row r="165" spans="1:14" ht="75">
      <c r="A165" s="29" t="s">
        <v>183</v>
      </c>
      <c r="B165" s="30" t="s">
        <v>617</v>
      </c>
      <c r="C165" s="29">
        <v>86942</v>
      </c>
      <c r="D165" s="29" t="s">
        <v>467</v>
      </c>
      <c r="E165" s="31">
        <v>2</v>
      </c>
      <c r="F165" s="32"/>
      <c r="G165" s="32">
        <f t="shared" si="4"/>
        <v>0</v>
      </c>
      <c r="H165" s="31">
        <f t="shared" si="5"/>
        <v>0</v>
      </c>
      <c r="I165" s="18"/>
      <c r="J165" s="18"/>
      <c r="K165" s="18"/>
      <c r="N165" s="23"/>
    </row>
    <row r="166" spans="1:14" s="21" customFormat="1">
      <c r="A166" s="25" t="s">
        <v>184</v>
      </c>
      <c r="B166" s="26" t="s">
        <v>377</v>
      </c>
      <c r="C166" s="25"/>
      <c r="D166" s="25" t="s">
        <v>468</v>
      </c>
      <c r="E166" s="28"/>
      <c r="F166" s="33"/>
      <c r="G166" s="32"/>
      <c r="H166" s="28">
        <f>SUM(H167:H172)</f>
        <v>0</v>
      </c>
      <c r="I166" s="20"/>
      <c r="J166" s="20"/>
      <c r="K166" s="18"/>
      <c r="L166" s="18"/>
      <c r="N166" s="20"/>
    </row>
    <row r="167" spans="1:14">
      <c r="A167" s="29" t="s">
        <v>185</v>
      </c>
      <c r="B167" s="30" t="s">
        <v>378</v>
      </c>
      <c r="C167" s="29">
        <v>85180</v>
      </c>
      <c r="D167" s="29" t="s">
        <v>465</v>
      </c>
      <c r="E167" s="31">
        <v>562.42999999999995</v>
      </c>
      <c r="F167" s="32"/>
      <c r="G167" s="32">
        <f t="shared" si="4"/>
        <v>0</v>
      </c>
      <c r="H167" s="31">
        <f t="shared" si="5"/>
        <v>0</v>
      </c>
      <c r="I167" s="18"/>
      <c r="J167" s="18"/>
      <c r="K167" s="18"/>
      <c r="N167" s="23"/>
    </row>
    <row r="168" spans="1:14">
      <c r="A168" s="29" t="s">
        <v>186</v>
      </c>
      <c r="B168" s="30" t="s">
        <v>379</v>
      </c>
      <c r="C168" s="29" t="s">
        <v>454</v>
      </c>
      <c r="D168" s="29" t="s">
        <v>465</v>
      </c>
      <c r="E168" s="31">
        <v>181.55</v>
      </c>
      <c r="F168" s="32"/>
      <c r="G168" s="32">
        <f t="shared" si="4"/>
        <v>0</v>
      </c>
      <c r="H168" s="31">
        <f t="shared" si="5"/>
        <v>0</v>
      </c>
      <c r="I168" s="18"/>
      <c r="J168" s="18"/>
      <c r="K168" s="18"/>
      <c r="N168" s="18"/>
    </row>
    <row r="169" spans="1:14" ht="45">
      <c r="A169" s="29" t="s">
        <v>187</v>
      </c>
      <c r="B169" s="30" t="s">
        <v>380</v>
      </c>
      <c r="C169" s="29" t="s">
        <v>455</v>
      </c>
      <c r="D169" s="29" t="s">
        <v>467</v>
      </c>
      <c r="E169" s="31">
        <v>2</v>
      </c>
      <c r="F169" s="32"/>
      <c r="G169" s="32">
        <f t="shared" si="4"/>
        <v>0</v>
      </c>
      <c r="H169" s="31">
        <f t="shared" si="5"/>
        <v>0</v>
      </c>
      <c r="I169" s="18"/>
      <c r="J169" s="18"/>
      <c r="K169" s="18"/>
      <c r="N169" s="18"/>
    </row>
    <row r="170" spans="1:14" ht="30">
      <c r="A170" s="29" t="s">
        <v>188</v>
      </c>
      <c r="B170" s="30" t="s">
        <v>381</v>
      </c>
      <c r="C170" s="29">
        <v>85178</v>
      </c>
      <c r="D170" s="29" t="s">
        <v>467</v>
      </c>
      <c r="E170" s="31">
        <v>5</v>
      </c>
      <c r="F170" s="32"/>
      <c r="G170" s="32">
        <f t="shared" si="4"/>
        <v>0</v>
      </c>
      <c r="H170" s="31">
        <f t="shared" si="5"/>
        <v>0</v>
      </c>
      <c r="I170" s="18"/>
      <c r="J170" s="18"/>
      <c r="K170" s="18"/>
      <c r="N170" s="23"/>
    </row>
    <row r="171" spans="1:14" ht="30">
      <c r="A171" s="29" t="s">
        <v>189</v>
      </c>
      <c r="B171" s="30" t="s">
        <v>382</v>
      </c>
      <c r="C171" s="29">
        <v>85178</v>
      </c>
      <c r="D171" s="29" t="s">
        <v>467</v>
      </c>
      <c r="E171" s="31">
        <v>1</v>
      </c>
      <c r="F171" s="32"/>
      <c r="G171" s="32">
        <f t="shared" si="4"/>
        <v>0</v>
      </c>
      <c r="H171" s="31">
        <f t="shared" si="5"/>
        <v>0</v>
      </c>
      <c r="I171" s="18"/>
      <c r="J171" s="18"/>
      <c r="K171" s="18"/>
      <c r="N171" s="23"/>
    </row>
    <row r="172" spans="1:14">
      <c r="A172" s="29" t="s">
        <v>190</v>
      </c>
      <c r="B172" s="30" t="s">
        <v>383</v>
      </c>
      <c r="C172" s="29" t="s">
        <v>456</v>
      </c>
      <c r="D172" s="29" t="s">
        <v>467</v>
      </c>
      <c r="E172" s="31">
        <v>2</v>
      </c>
      <c r="F172" s="32"/>
      <c r="G172" s="32">
        <f t="shared" si="4"/>
        <v>0</v>
      </c>
      <c r="H172" s="31">
        <f t="shared" si="5"/>
        <v>0</v>
      </c>
      <c r="I172" s="18"/>
      <c r="J172" s="18"/>
      <c r="K172" s="18"/>
      <c r="N172" s="18"/>
    </row>
    <row r="173" spans="1:14" s="21" customFormat="1">
      <c r="A173" s="25" t="s">
        <v>191</v>
      </c>
      <c r="B173" s="26" t="s">
        <v>384</v>
      </c>
      <c r="C173" s="25"/>
      <c r="D173" s="25" t="s">
        <v>468</v>
      </c>
      <c r="E173" s="28"/>
      <c r="F173" s="33"/>
      <c r="G173" s="32"/>
      <c r="H173" s="28">
        <f>SUM(H174:H187)</f>
        <v>0</v>
      </c>
      <c r="I173" s="20"/>
      <c r="J173" s="20"/>
      <c r="K173" s="18"/>
      <c r="L173" s="18"/>
      <c r="N173" s="20"/>
    </row>
    <row r="174" spans="1:14" ht="30">
      <c r="A174" s="29" t="s">
        <v>192</v>
      </c>
      <c r="B174" s="30" t="s">
        <v>618</v>
      </c>
      <c r="C174" s="29">
        <v>96522</v>
      </c>
      <c r="D174" s="29" t="s">
        <v>469</v>
      </c>
      <c r="E174" s="31">
        <v>0.7</v>
      </c>
      <c r="F174" s="32"/>
      <c r="G174" s="32">
        <f t="shared" si="4"/>
        <v>0</v>
      </c>
      <c r="H174" s="31">
        <f t="shared" si="5"/>
        <v>0</v>
      </c>
      <c r="I174" s="18"/>
      <c r="J174" s="18"/>
      <c r="K174" s="18"/>
      <c r="N174" s="23"/>
    </row>
    <row r="175" spans="1:14">
      <c r="A175" s="29" t="s">
        <v>193</v>
      </c>
      <c r="B175" s="30" t="s">
        <v>385</v>
      </c>
      <c r="C175" s="29">
        <v>72897</v>
      </c>
      <c r="D175" s="29" t="s">
        <v>469</v>
      </c>
      <c r="E175" s="31">
        <v>0.91</v>
      </c>
      <c r="F175" s="32"/>
      <c r="G175" s="32">
        <f t="shared" si="4"/>
        <v>0</v>
      </c>
      <c r="H175" s="31">
        <f t="shared" si="5"/>
        <v>0</v>
      </c>
      <c r="I175" s="18"/>
      <c r="J175" s="18"/>
      <c r="K175" s="18"/>
      <c r="N175" s="23"/>
    </row>
    <row r="176" spans="1:14" ht="30">
      <c r="A176" s="29" t="s">
        <v>194</v>
      </c>
      <c r="B176" s="30" t="s">
        <v>317</v>
      </c>
      <c r="C176" s="29">
        <v>95302</v>
      </c>
      <c r="D176" s="29" t="s">
        <v>470</v>
      </c>
      <c r="E176" s="31">
        <v>5.37</v>
      </c>
      <c r="F176" s="32"/>
      <c r="G176" s="32">
        <f t="shared" si="4"/>
        <v>0</v>
      </c>
      <c r="H176" s="31">
        <f t="shared" si="5"/>
        <v>0</v>
      </c>
      <c r="I176" s="18"/>
      <c r="J176" s="18"/>
      <c r="K176" s="18"/>
      <c r="N176" s="23"/>
    </row>
    <row r="177" spans="1:14" ht="60">
      <c r="A177" s="29" t="s">
        <v>195</v>
      </c>
      <c r="B177" s="30" t="s">
        <v>562</v>
      </c>
      <c r="C177" s="29">
        <v>92741</v>
      </c>
      <c r="D177" s="29" t="s">
        <v>469</v>
      </c>
      <c r="E177" s="31">
        <v>1.44</v>
      </c>
      <c r="F177" s="32"/>
      <c r="G177" s="32">
        <f t="shared" si="4"/>
        <v>0</v>
      </c>
      <c r="H177" s="31">
        <f t="shared" si="5"/>
        <v>0</v>
      </c>
      <c r="I177" s="18"/>
      <c r="J177" s="18"/>
      <c r="K177" s="18"/>
      <c r="N177" s="23"/>
    </row>
    <row r="178" spans="1:14" ht="30">
      <c r="A178" s="29" t="s">
        <v>196</v>
      </c>
      <c r="B178" s="30" t="s">
        <v>386</v>
      </c>
      <c r="C178" s="29" t="s">
        <v>457</v>
      </c>
      <c r="D178" s="29" t="s">
        <v>471</v>
      </c>
      <c r="E178" s="31">
        <v>31.2</v>
      </c>
      <c r="F178" s="32"/>
      <c r="G178" s="32">
        <f t="shared" si="4"/>
        <v>0</v>
      </c>
      <c r="H178" s="31">
        <f t="shared" si="5"/>
        <v>0</v>
      </c>
      <c r="I178" s="18"/>
      <c r="J178" s="18"/>
      <c r="K178" s="18"/>
      <c r="N178" s="18"/>
    </row>
    <row r="179" spans="1:14" ht="45">
      <c r="A179" s="29" t="s">
        <v>197</v>
      </c>
      <c r="B179" s="30" t="s">
        <v>557</v>
      </c>
      <c r="C179" s="29">
        <v>92785</v>
      </c>
      <c r="D179" s="29" t="s">
        <v>471</v>
      </c>
      <c r="E179" s="31">
        <v>4.62</v>
      </c>
      <c r="F179" s="32"/>
      <c r="G179" s="32">
        <f t="shared" si="4"/>
        <v>0</v>
      </c>
      <c r="H179" s="31">
        <f t="shared" si="5"/>
        <v>0</v>
      </c>
      <c r="I179" s="18"/>
      <c r="J179" s="18"/>
      <c r="K179" s="18"/>
      <c r="N179" s="23"/>
    </row>
    <row r="180" spans="1:14" ht="60">
      <c r="A180" s="29" t="s">
        <v>198</v>
      </c>
      <c r="B180" s="30" t="s">
        <v>567</v>
      </c>
      <c r="C180" s="29">
        <v>87449</v>
      </c>
      <c r="D180" s="29" t="s">
        <v>465</v>
      </c>
      <c r="E180" s="31">
        <v>2.29</v>
      </c>
      <c r="F180" s="32"/>
      <c r="G180" s="32">
        <f t="shared" si="4"/>
        <v>0</v>
      </c>
      <c r="H180" s="31">
        <f t="shared" si="5"/>
        <v>0</v>
      </c>
      <c r="I180" s="18"/>
      <c r="J180" s="18"/>
      <c r="K180" s="18"/>
      <c r="N180" s="23"/>
    </row>
    <row r="181" spans="1:14" ht="45">
      <c r="A181" s="29" t="s">
        <v>199</v>
      </c>
      <c r="B181" s="30" t="s">
        <v>619</v>
      </c>
      <c r="C181" s="29">
        <v>92481</v>
      </c>
      <c r="D181" s="29" t="s">
        <v>465</v>
      </c>
      <c r="E181" s="31">
        <v>12.99</v>
      </c>
      <c r="F181" s="32"/>
      <c r="G181" s="32">
        <f t="shared" si="4"/>
        <v>0</v>
      </c>
      <c r="H181" s="31">
        <f t="shared" si="5"/>
        <v>0</v>
      </c>
      <c r="I181" s="18"/>
      <c r="J181" s="18"/>
      <c r="K181" s="18"/>
      <c r="N181" s="23"/>
    </row>
    <row r="182" spans="1:14" ht="60">
      <c r="A182" s="29" t="s">
        <v>200</v>
      </c>
      <c r="B182" s="30" t="s">
        <v>620</v>
      </c>
      <c r="C182" s="29">
        <v>87888</v>
      </c>
      <c r="D182" s="29" t="s">
        <v>465</v>
      </c>
      <c r="E182" s="31">
        <v>5.41</v>
      </c>
      <c r="F182" s="32"/>
      <c r="G182" s="32">
        <f t="shared" si="4"/>
        <v>0</v>
      </c>
      <c r="H182" s="31">
        <f t="shared" si="5"/>
        <v>0</v>
      </c>
      <c r="I182" s="18"/>
      <c r="J182" s="18"/>
      <c r="K182" s="18"/>
      <c r="N182" s="23"/>
    </row>
    <row r="183" spans="1:14" ht="60">
      <c r="A183" s="29" t="s">
        <v>201</v>
      </c>
      <c r="B183" s="30" t="s">
        <v>621</v>
      </c>
      <c r="C183" s="29">
        <v>87792</v>
      </c>
      <c r="D183" s="29" t="s">
        <v>465</v>
      </c>
      <c r="E183" s="31">
        <v>5.41</v>
      </c>
      <c r="F183" s="32"/>
      <c r="G183" s="32">
        <f t="shared" si="4"/>
        <v>0</v>
      </c>
      <c r="H183" s="31">
        <f t="shared" si="5"/>
        <v>0</v>
      </c>
      <c r="I183" s="18"/>
      <c r="J183" s="18"/>
      <c r="K183" s="18"/>
      <c r="N183" s="23"/>
    </row>
    <row r="184" spans="1:14" ht="30">
      <c r="A184" s="29" t="s">
        <v>202</v>
      </c>
      <c r="B184" s="30" t="s">
        <v>622</v>
      </c>
      <c r="C184" s="29">
        <v>88415</v>
      </c>
      <c r="D184" s="29" t="s">
        <v>465</v>
      </c>
      <c r="E184" s="31">
        <v>34.880000000000003</v>
      </c>
      <c r="F184" s="32"/>
      <c r="G184" s="32">
        <f t="shared" si="4"/>
        <v>0</v>
      </c>
      <c r="H184" s="31">
        <f t="shared" si="5"/>
        <v>0</v>
      </c>
      <c r="I184" s="18"/>
      <c r="J184" s="18"/>
      <c r="K184" s="18"/>
      <c r="N184" s="23"/>
    </row>
    <row r="185" spans="1:14">
      <c r="A185" s="29" t="s">
        <v>203</v>
      </c>
      <c r="B185" s="30" t="s">
        <v>387</v>
      </c>
      <c r="C185" s="29" t="s">
        <v>458</v>
      </c>
      <c r="D185" s="29" t="s">
        <v>465</v>
      </c>
      <c r="E185" s="31">
        <v>34.880000000000003</v>
      </c>
      <c r="F185" s="32"/>
      <c r="G185" s="32">
        <f t="shared" si="4"/>
        <v>0</v>
      </c>
      <c r="H185" s="31">
        <f t="shared" si="5"/>
        <v>0</v>
      </c>
      <c r="I185" s="18"/>
      <c r="J185" s="18"/>
      <c r="K185" s="18"/>
      <c r="N185" s="18"/>
    </row>
    <row r="186" spans="1:14" ht="30">
      <c r="A186" s="29" t="s">
        <v>204</v>
      </c>
      <c r="B186" s="30" t="s">
        <v>388</v>
      </c>
      <c r="C186" s="29">
        <v>546</v>
      </c>
      <c r="D186" s="29" t="s">
        <v>471</v>
      </c>
      <c r="E186" s="31">
        <v>1.43</v>
      </c>
      <c r="F186" s="32"/>
      <c r="G186" s="32">
        <f t="shared" si="4"/>
        <v>0</v>
      </c>
      <c r="H186" s="31">
        <f t="shared" si="5"/>
        <v>0</v>
      </c>
      <c r="I186" s="18"/>
      <c r="J186" s="18"/>
      <c r="K186" s="18"/>
      <c r="N186" s="23"/>
    </row>
    <row r="187" spans="1:14" ht="30">
      <c r="A187" s="29" t="s">
        <v>205</v>
      </c>
      <c r="B187" s="30" t="s">
        <v>389</v>
      </c>
      <c r="C187" s="29">
        <v>87243</v>
      </c>
      <c r="D187" s="29" t="s">
        <v>465</v>
      </c>
      <c r="E187" s="31">
        <v>0.2</v>
      </c>
      <c r="F187" s="32"/>
      <c r="G187" s="32">
        <f t="shared" si="4"/>
        <v>0</v>
      </c>
      <c r="H187" s="31">
        <f t="shared" si="5"/>
        <v>0</v>
      </c>
      <c r="I187" s="18"/>
      <c r="J187" s="18"/>
      <c r="K187" s="18"/>
      <c r="N187" s="23"/>
    </row>
    <row r="188" spans="1:14" s="21" customFormat="1">
      <c r="A188" s="25" t="s">
        <v>206</v>
      </c>
      <c r="B188" s="26" t="s">
        <v>390</v>
      </c>
      <c r="C188" s="25"/>
      <c r="D188" s="25" t="s">
        <v>468</v>
      </c>
      <c r="E188" s="28"/>
      <c r="F188" s="33"/>
      <c r="G188" s="32"/>
      <c r="H188" s="28">
        <f>SUM(H189:H226)</f>
        <v>0</v>
      </c>
      <c r="I188" s="20"/>
      <c r="J188" s="20"/>
      <c r="K188" s="18"/>
      <c r="L188" s="18"/>
      <c r="N188" s="20"/>
    </row>
    <row r="189" spans="1:14" ht="30">
      <c r="A189" s="29" t="s">
        <v>207</v>
      </c>
      <c r="B189" s="30" t="s">
        <v>391</v>
      </c>
      <c r="C189" s="29" t="s">
        <v>503</v>
      </c>
      <c r="D189" s="29" t="s">
        <v>473</v>
      </c>
      <c r="E189" s="31">
        <v>1</v>
      </c>
      <c r="F189" s="32"/>
      <c r="G189" s="32">
        <f t="shared" si="4"/>
        <v>0</v>
      </c>
      <c r="H189" s="31">
        <f t="shared" si="5"/>
        <v>0</v>
      </c>
      <c r="I189" s="18"/>
      <c r="J189" s="18"/>
      <c r="K189" s="18"/>
      <c r="N189" s="23"/>
    </row>
    <row r="190" spans="1:14" ht="45">
      <c r="A190" s="29" t="s">
        <v>208</v>
      </c>
      <c r="B190" s="30" t="s">
        <v>392</v>
      </c>
      <c r="C190" s="29">
        <v>83485</v>
      </c>
      <c r="D190" s="29" t="s">
        <v>467</v>
      </c>
      <c r="E190" s="31">
        <v>1</v>
      </c>
      <c r="F190" s="32"/>
      <c r="G190" s="32">
        <f t="shared" si="4"/>
        <v>0</v>
      </c>
      <c r="H190" s="31">
        <f t="shared" si="5"/>
        <v>0</v>
      </c>
      <c r="I190" s="18"/>
      <c r="J190" s="18"/>
      <c r="K190" s="18"/>
      <c r="N190" s="18"/>
    </row>
    <row r="191" spans="1:14" ht="30">
      <c r="A191" s="29" t="s">
        <v>209</v>
      </c>
      <c r="B191" s="30" t="s">
        <v>393</v>
      </c>
      <c r="C191" s="29">
        <v>72250</v>
      </c>
      <c r="D191" s="29" t="s">
        <v>472</v>
      </c>
      <c r="E191" s="31">
        <v>2</v>
      </c>
      <c r="F191" s="32"/>
      <c r="G191" s="32">
        <f t="shared" si="4"/>
        <v>0</v>
      </c>
      <c r="H191" s="31">
        <f t="shared" si="5"/>
        <v>0</v>
      </c>
      <c r="I191" s="18"/>
      <c r="J191" s="18"/>
      <c r="K191" s="18"/>
      <c r="N191" s="18"/>
    </row>
    <row r="192" spans="1:14" ht="45">
      <c r="A192" s="29" t="s">
        <v>210</v>
      </c>
      <c r="B192" s="30" t="s">
        <v>394</v>
      </c>
      <c r="C192" s="29">
        <v>91933</v>
      </c>
      <c r="D192" s="29" t="s">
        <v>472</v>
      </c>
      <c r="E192" s="31">
        <v>9</v>
      </c>
      <c r="F192" s="32"/>
      <c r="G192" s="32">
        <f t="shared" si="4"/>
        <v>0</v>
      </c>
      <c r="H192" s="31">
        <f t="shared" si="5"/>
        <v>0</v>
      </c>
      <c r="I192" s="18"/>
      <c r="J192" s="18"/>
      <c r="K192" s="18"/>
      <c r="N192" s="18"/>
    </row>
    <row r="193" spans="1:14" ht="45">
      <c r="A193" s="29" t="s">
        <v>211</v>
      </c>
      <c r="B193" s="30" t="s">
        <v>395</v>
      </c>
      <c r="C193" s="29">
        <v>91933</v>
      </c>
      <c r="D193" s="29" t="s">
        <v>472</v>
      </c>
      <c r="E193" s="31">
        <v>69</v>
      </c>
      <c r="F193" s="32"/>
      <c r="G193" s="32">
        <f t="shared" si="4"/>
        <v>0</v>
      </c>
      <c r="H193" s="31">
        <f t="shared" si="5"/>
        <v>0</v>
      </c>
      <c r="I193" s="18"/>
      <c r="J193" s="18"/>
      <c r="K193" s="18"/>
      <c r="N193" s="18"/>
    </row>
    <row r="194" spans="1:14" ht="30">
      <c r="A194" s="29" t="s">
        <v>212</v>
      </c>
      <c r="B194" s="30" t="s">
        <v>396</v>
      </c>
      <c r="C194" s="29" t="s">
        <v>504</v>
      </c>
      <c r="D194" s="29" t="s">
        <v>5</v>
      </c>
      <c r="E194" s="31">
        <v>1</v>
      </c>
      <c r="F194" s="32"/>
      <c r="G194" s="32">
        <f t="shared" si="4"/>
        <v>0</v>
      </c>
      <c r="H194" s="31">
        <f t="shared" si="5"/>
        <v>0</v>
      </c>
      <c r="I194" s="18"/>
      <c r="J194" s="18"/>
      <c r="K194" s="18"/>
      <c r="N194" s="23"/>
    </row>
    <row r="195" spans="1:14" ht="30">
      <c r="A195" s="29" t="s">
        <v>213</v>
      </c>
      <c r="B195" s="30" t="s">
        <v>397</v>
      </c>
      <c r="C195" s="29">
        <v>3398</v>
      </c>
      <c r="D195" s="29" t="s">
        <v>467</v>
      </c>
      <c r="E195" s="31">
        <v>1</v>
      </c>
      <c r="F195" s="32"/>
      <c r="G195" s="32">
        <f t="shared" si="4"/>
        <v>0</v>
      </c>
      <c r="H195" s="31">
        <f t="shared" si="5"/>
        <v>0</v>
      </c>
      <c r="I195" s="18"/>
      <c r="J195" s="18"/>
      <c r="K195" s="18"/>
      <c r="N195" s="18"/>
    </row>
    <row r="196" spans="1:14" ht="60">
      <c r="A196" s="29" t="s">
        <v>214</v>
      </c>
      <c r="B196" s="30" t="s">
        <v>398</v>
      </c>
      <c r="C196" s="29">
        <v>1099</v>
      </c>
      <c r="D196" s="29" t="s">
        <v>467</v>
      </c>
      <c r="E196" s="31">
        <v>1</v>
      </c>
      <c r="F196" s="32"/>
      <c r="G196" s="32">
        <f t="shared" si="4"/>
        <v>0</v>
      </c>
      <c r="H196" s="31">
        <f t="shared" si="5"/>
        <v>0</v>
      </c>
      <c r="I196" s="18"/>
      <c r="J196" s="18"/>
      <c r="K196" s="18"/>
      <c r="N196" s="18"/>
    </row>
    <row r="197" spans="1:14" ht="30">
      <c r="A197" s="29" t="s">
        <v>215</v>
      </c>
      <c r="B197" s="30" t="s">
        <v>399</v>
      </c>
      <c r="C197" s="29" t="s">
        <v>459</v>
      </c>
      <c r="D197" s="29" t="s">
        <v>467</v>
      </c>
      <c r="E197" s="31">
        <v>1</v>
      </c>
      <c r="F197" s="32"/>
      <c r="G197" s="32">
        <f t="shared" si="4"/>
        <v>0</v>
      </c>
      <c r="H197" s="31">
        <f t="shared" si="5"/>
        <v>0</v>
      </c>
      <c r="I197" s="18"/>
      <c r="J197" s="18"/>
      <c r="K197" s="18"/>
      <c r="N197" s="18"/>
    </row>
    <row r="198" spans="1:14" ht="45">
      <c r="A198" s="29" t="s">
        <v>216</v>
      </c>
      <c r="B198" s="30" t="s">
        <v>400</v>
      </c>
      <c r="C198" s="29">
        <v>84402</v>
      </c>
      <c r="D198" s="29" t="s">
        <v>467</v>
      </c>
      <c r="E198" s="31">
        <v>1</v>
      </c>
      <c r="F198" s="32"/>
      <c r="G198" s="32">
        <f t="shared" si="4"/>
        <v>0</v>
      </c>
      <c r="H198" s="31">
        <f t="shared" si="5"/>
        <v>0</v>
      </c>
      <c r="I198" s="18"/>
      <c r="J198" s="18"/>
      <c r="K198" s="18"/>
      <c r="N198" s="23"/>
    </row>
    <row r="199" spans="1:14" ht="45">
      <c r="A199" s="29" t="s">
        <v>217</v>
      </c>
      <c r="B199" s="30" t="s">
        <v>623</v>
      </c>
      <c r="C199" s="29">
        <v>91893</v>
      </c>
      <c r="D199" s="29" t="s">
        <v>467</v>
      </c>
      <c r="E199" s="31">
        <v>3</v>
      </c>
      <c r="F199" s="32"/>
      <c r="G199" s="32">
        <f t="shared" si="4"/>
        <v>0</v>
      </c>
      <c r="H199" s="31">
        <f t="shared" si="5"/>
        <v>0</v>
      </c>
      <c r="I199" s="18"/>
      <c r="J199" s="18"/>
      <c r="K199" s="18"/>
      <c r="N199" s="18"/>
    </row>
    <row r="200" spans="1:14" ht="30">
      <c r="A200" s="29" t="s">
        <v>218</v>
      </c>
      <c r="B200" s="30" t="s">
        <v>401</v>
      </c>
      <c r="C200" s="29" t="s">
        <v>505</v>
      </c>
      <c r="D200" s="29" t="s">
        <v>5</v>
      </c>
      <c r="E200" s="31">
        <v>1</v>
      </c>
      <c r="F200" s="32"/>
      <c r="G200" s="32">
        <f t="shared" si="4"/>
        <v>0</v>
      </c>
      <c r="H200" s="31">
        <f t="shared" si="5"/>
        <v>0</v>
      </c>
      <c r="I200" s="18"/>
      <c r="J200" s="18"/>
      <c r="K200" s="18"/>
      <c r="N200" s="23"/>
    </row>
    <row r="201" spans="1:14">
      <c r="A201" s="29" t="s">
        <v>219</v>
      </c>
      <c r="B201" s="30" t="s">
        <v>402</v>
      </c>
      <c r="C201" s="29" t="s">
        <v>506</v>
      </c>
      <c r="D201" s="29" t="s">
        <v>5</v>
      </c>
      <c r="E201" s="31">
        <v>1</v>
      </c>
      <c r="F201" s="32"/>
      <c r="G201" s="32">
        <f t="shared" si="4"/>
        <v>0</v>
      </c>
      <c r="H201" s="31">
        <f t="shared" si="5"/>
        <v>0</v>
      </c>
      <c r="I201" s="18"/>
      <c r="J201" s="18"/>
      <c r="K201" s="18"/>
      <c r="N201" s="23"/>
    </row>
    <row r="202" spans="1:14" ht="45">
      <c r="A202" s="29" t="s">
        <v>220</v>
      </c>
      <c r="B202" s="30" t="s">
        <v>624</v>
      </c>
      <c r="C202" s="29">
        <v>91868</v>
      </c>
      <c r="D202" s="29" t="s">
        <v>472</v>
      </c>
      <c r="E202" s="31">
        <v>24</v>
      </c>
      <c r="F202" s="32"/>
      <c r="G202" s="32">
        <f t="shared" ref="G202:G265" si="6">ROUND(F202*1.2897,2)</f>
        <v>0</v>
      </c>
      <c r="H202" s="31">
        <f t="shared" ref="H202:H265" si="7">ROUND(E202*G202,2)</f>
        <v>0</v>
      </c>
      <c r="I202" s="18"/>
      <c r="J202" s="18"/>
      <c r="K202" s="18"/>
      <c r="N202" s="18"/>
    </row>
    <row r="203" spans="1:14" ht="30">
      <c r="A203" s="29" t="s">
        <v>221</v>
      </c>
      <c r="B203" s="30" t="s">
        <v>403</v>
      </c>
      <c r="C203" s="29" t="s">
        <v>507</v>
      </c>
      <c r="D203" s="29" t="s">
        <v>5</v>
      </c>
      <c r="E203" s="31">
        <v>1</v>
      </c>
      <c r="F203" s="32"/>
      <c r="G203" s="32">
        <f t="shared" si="6"/>
        <v>0</v>
      </c>
      <c r="H203" s="31">
        <f t="shared" si="7"/>
        <v>0</v>
      </c>
      <c r="I203" s="18"/>
      <c r="J203" s="18"/>
      <c r="K203" s="18"/>
      <c r="N203" s="23"/>
    </row>
    <row r="204" spans="1:14" ht="45">
      <c r="A204" s="29" t="s">
        <v>222</v>
      </c>
      <c r="B204" s="30" t="s">
        <v>625</v>
      </c>
      <c r="C204" s="29">
        <v>91844</v>
      </c>
      <c r="D204" s="29" t="s">
        <v>472</v>
      </c>
      <c r="E204" s="31">
        <v>228.9</v>
      </c>
      <c r="F204" s="32"/>
      <c r="G204" s="32">
        <f t="shared" si="6"/>
        <v>0</v>
      </c>
      <c r="H204" s="31">
        <f t="shared" si="7"/>
        <v>0</v>
      </c>
      <c r="I204" s="18"/>
      <c r="J204" s="18"/>
      <c r="K204" s="18"/>
      <c r="N204" s="18"/>
    </row>
    <row r="205" spans="1:14" ht="30">
      <c r="A205" s="29" t="s">
        <v>223</v>
      </c>
      <c r="B205" s="30" t="s">
        <v>626</v>
      </c>
      <c r="C205" s="29">
        <v>91927</v>
      </c>
      <c r="D205" s="29" t="s">
        <v>472</v>
      </c>
      <c r="E205" s="31">
        <v>234</v>
      </c>
      <c r="F205" s="32"/>
      <c r="G205" s="32">
        <f t="shared" si="6"/>
        <v>0</v>
      </c>
      <c r="H205" s="31">
        <f t="shared" si="7"/>
        <v>0</v>
      </c>
      <c r="I205" s="18"/>
      <c r="J205" s="18"/>
      <c r="K205" s="18"/>
      <c r="N205" s="18"/>
    </row>
    <row r="206" spans="1:14" ht="30">
      <c r="A206" s="29" t="s">
        <v>224</v>
      </c>
      <c r="B206" s="30" t="s">
        <v>627</v>
      </c>
      <c r="C206" s="29">
        <v>91929</v>
      </c>
      <c r="D206" s="29" t="s">
        <v>472</v>
      </c>
      <c r="E206" s="31">
        <v>227.8</v>
      </c>
      <c r="F206" s="32"/>
      <c r="G206" s="32">
        <f t="shared" si="6"/>
        <v>0</v>
      </c>
      <c r="H206" s="31">
        <f t="shared" si="7"/>
        <v>0</v>
      </c>
      <c r="I206" s="18"/>
      <c r="J206" s="18"/>
      <c r="K206" s="18"/>
      <c r="N206" s="18"/>
    </row>
    <row r="207" spans="1:14" ht="30">
      <c r="A207" s="29" t="s">
        <v>225</v>
      </c>
      <c r="B207" s="30" t="s">
        <v>404</v>
      </c>
      <c r="C207" s="29" t="s">
        <v>460</v>
      </c>
      <c r="D207" s="29" t="s">
        <v>467</v>
      </c>
      <c r="E207" s="31">
        <v>4</v>
      </c>
      <c r="F207" s="32"/>
      <c r="G207" s="32">
        <f t="shared" si="6"/>
        <v>0</v>
      </c>
      <c r="H207" s="31">
        <f t="shared" si="7"/>
        <v>0</v>
      </c>
      <c r="I207" s="18"/>
      <c r="J207" s="18"/>
      <c r="K207" s="18"/>
      <c r="N207" s="18"/>
    </row>
    <row r="208" spans="1:14" ht="30">
      <c r="A208" s="29" t="s">
        <v>226</v>
      </c>
      <c r="B208" s="30" t="s">
        <v>405</v>
      </c>
      <c r="C208" s="29">
        <v>83446</v>
      </c>
      <c r="D208" s="29" t="s">
        <v>467</v>
      </c>
      <c r="E208" s="31">
        <v>2</v>
      </c>
      <c r="F208" s="32"/>
      <c r="G208" s="32">
        <f t="shared" si="6"/>
        <v>0</v>
      </c>
      <c r="H208" s="31">
        <f t="shared" si="7"/>
        <v>0</v>
      </c>
      <c r="I208" s="18"/>
      <c r="J208" s="18"/>
      <c r="K208" s="18"/>
      <c r="N208" s="23"/>
    </row>
    <row r="209" spans="1:14">
      <c r="A209" s="29" t="s">
        <v>227</v>
      </c>
      <c r="B209" s="30" t="s">
        <v>406</v>
      </c>
      <c r="C209" s="29" t="s">
        <v>461</v>
      </c>
      <c r="D209" s="29" t="s">
        <v>467</v>
      </c>
      <c r="E209" s="31">
        <v>2</v>
      </c>
      <c r="F209" s="32"/>
      <c r="G209" s="32">
        <f t="shared" si="6"/>
        <v>0</v>
      </c>
      <c r="H209" s="31">
        <f t="shared" si="7"/>
        <v>0</v>
      </c>
      <c r="I209" s="18"/>
      <c r="J209" s="18"/>
      <c r="K209" s="18"/>
      <c r="N209" s="18"/>
    </row>
    <row r="210" spans="1:14" ht="30">
      <c r="A210" s="29" t="s">
        <v>228</v>
      </c>
      <c r="B210" s="30" t="s">
        <v>407</v>
      </c>
      <c r="C210" s="29">
        <v>83399</v>
      </c>
      <c r="D210" s="29" t="s">
        <v>467</v>
      </c>
      <c r="E210" s="31">
        <v>2</v>
      </c>
      <c r="F210" s="32"/>
      <c r="G210" s="32">
        <f t="shared" si="6"/>
        <v>0</v>
      </c>
      <c r="H210" s="31">
        <f t="shared" si="7"/>
        <v>0</v>
      </c>
      <c r="I210" s="18"/>
      <c r="J210" s="18"/>
      <c r="K210" s="18"/>
      <c r="N210" s="18"/>
    </row>
    <row r="211" spans="1:14" ht="45">
      <c r="A211" s="29" t="s">
        <v>229</v>
      </c>
      <c r="B211" s="30" t="s">
        <v>408</v>
      </c>
      <c r="C211" s="29" t="s">
        <v>508</v>
      </c>
      <c r="D211" s="29" t="s">
        <v>5</v>
      </c>
      <c r="E211" s="31">
        <v>2</v>
      </c>
      <c r="F211" s="32"/>
      <c r="G211" s="32">
        <f t="shared" si="6"/>
        <v>0</v>
      </c>
      <c r="H211" s="31">
        <f t="shared" si="7"/>
        <v>0</v>
      </c>
      <c r="I211" s="18"/>
      <c r="J211" s="18"/>
      <c r="K211" s="18"/>
      <c r="N211" s="23"/>
    </row>
    <row r="212" spans="1:14" ht="30">
      <c r="A212" s="29" t="s">
        <v>230</v>
      </c>
      <c r="B212" s="30" t="s">
        <v>409</v>
      </c>
      <c r="C212" s="29" t="s">
        <v>509</v>
      </c>
      <c r="D212" s="29" t="s">
        <v>5</v>
      </c>
      <c r="E212" s="31">
        <v>2</v>
      </c>
      <c r="F212" s="32"/>
      <c r="G212" s="32">
        <f t="shared" si="6"/>
        <v>0</v>
      </c>
      <c r="H212" s="31">
        <f t="shared" si="7"/>
        <v>0</v>
      </c>
      <c r="I212" s="18"/>
      <c r="J212" s="18"/>
      <c r="K212" s="18"/>
      <c r="N212" s="23"/>
    </row>
    <row r="213" spans="1:14" ht="30">
      <c r="A213" s="29" t="s">
        <v>231</v>
      </c>
      <c r="B213" s="30" t="s">
        <v>410</v>
      </c>
      <c r="C213" s="29" t="s">
        <v>510</v>
      </c>
      <c r="D213" s="29" t="s">
        <v>5</v>
      </c>
      <c r="E213" s="31">
        <v>2</v>
      </c>
      <c r="F213" s="32"/>
      <c r="G213" s="32">
        <f t="shared" si="6"/>
        <v>0</v>
      </c>
      <c r="H213" s="31">
        <f t="shared" si="7"/>
        <v>0</v>
      </c>
      <c r="I213" s="18"/>
      <c r="J213" s="18"/>
      <c r="K213" s="18"/>
      <c r="N213" s="23"/>
    </row>
    <row r="214" spans="1:14" ht="30">
      <c r="A214" s="29" t="s">
        <v>232</v>
      </c>
      <c r="B214" s="30" t="s">
        <v>411</v>
      </c>
      <c r="C214" s="29">
        <v>72282</v>
      </c>
      <c r="D214" s="29" t="s">
        <v>467</v>
      </c>
      <c r="E214" s="31">
        <v>2</v>
      </c>
      <c r="F214" s="32"/>
      <c r="G214" s="32">
        <f t="shared" si="6"/>
        <v>0</v>
      </c>
      <c r="H214" s="31">
        <f t="shared" si="7"/>
        <v>0</v>
      </c>
      <c r="I214" s="18"/>
      <c r="J214" s="18"/>
      <c r="K214" s="18"/>
      <c r="N214" s="18"/>
    </row>
    <row r="215" spans="1:14" ht="30">
      <c r="A215" s="29" t="s">
        <v>233</v>
      </c>
      <c r="B215" s="30" t="s">
        <v>628</v>
      </c>
      <c r="C215" s="29">
        <v>92000</v>
      </c>
      <c r="D215" s="29" t="s">
        <v>467</v>
      </c>
      <c r="E215" s="31">
        <v>21</v>
      </c>
      <c r="F215" s="32"/>
      <c r="G215" s="32">
        <f t="shared" si="6"/>
        <v>0</v>
      </c>
      <c r="H215" s="31">
        <f t="shared" si="7"/>
        <v>0</v>
      </c>
      <c r="I215" s="18"/>
      <c r="J215" s="18"/>
      <c r="K215" s="18"/>
      <c r="N215" s="18"/>
    </row>
    <row r="216" spans="1:14" ht="30">
      <c r="A216" s="29" t="s">
        <v>234</v>
      </c>
      <c r="B216" s="30" t="s">
        <v>629</v>
      </c>
      <c r="C216" s="29">
        <v>91996</v>
      </c>
      <c r="D216" s="29" t="s">
        <v>467</v>
      </c>
      <c r="E216" s="31">
        <v>4</v>
      </c>
      <c r="F216" s="32"/>
      <c r="G216" s="32">
        <f t="shared" si="6"/>
        <v>0</v>
      </c>
      <c r="H216" s="31">
        <f t="shared" si="7"/>
        <v>0</v>
      </c>
      <c r="I216" s="18"/>
      <c r="J216" s="18"/>
      <c r="K216" s="18"/>
      <c r="N216" s="23"/>
    </row>
    <row r="217" spans="1:14" ht="30">
      <c r="A217" s="29" t="s">
        <v>235</v>
      </c>
      <c r="B217" s="30" t="s">
        <v>630</v>
      </c>
      <c r="C217" s="29">
        <v>91992</v>
      </c>
      <c r="D217" s="29" t="s">
        <v>467</v>
      </c>
      <c r="E217" s="31">
        <v>4</v>
      </c>
      <c r="F217" s="32"/>
      <c r="G217" s="32">
        <f t="shared" si="6"/>
        <v>0</v>
      </c>
      <c r="H217" s="31">
        <f t="shared" si="7"/>
        <v>0</v>
      </c>
      <c r="I217" s="18"/>
      <c r="J217" s="18"/>
      <c r="K217" s="18"/>
      <c r="N217" s="23"/>
    </row>
    <row r="218" spans="1:14" ht="30">
      <c r="A218" s="29" t="s">
        <v>236</v>
      </c>
      <c r="B218" s="30" t="s">
        <v>631</v>
      </c>
      <c r="C218" s="29">
        <v>91953</v>
      </c>
      <c r="D218" s="29" t="s">
        <v>467</v>
      </c>
      <c r="E218" s="31">
        <v>6</v>
      </c>
      <c r="F218" s="32"/>
      <c r="G218" s="32">
        <f t="shared" si="6"/>
        <v>0</v>
      </c>
      <c r="H218" s="31">
        <f t="shared" si="7"/>
        <v>0</v>
      </c>
      <c r="I218" s="18"/>
      <c r="J218" s="18"/>
      <c r="K218" s="18"/>
      <c r="N218" s="18"/>
    </row>
    <row r="219" spans="1:14" ht="30">
      <c r="A219" s="29" t="s">
        <v>237</v>
      </c>
      <c r="B219" s="30" t="s">
        <v>632</v>
      </c>
      <c r="C219" s="29">
        <v>91959</v>
      </c>
      <c r="D219" s="29" t="s">
        <v>467</v>
      </c>
      <c r="E219" s="31">
        <v>2</v>
      </c>
      <c r="F219" s="32"/>
      <c r="G219" s="32">
        <f t="shared" si="6"/>
        <v>0</v>
      </c>
      <c r="H219" s="31">
        <f t="shared" si="7"/>
        <v>0</v>
      </c>
      <c r="I219" s="18"/>
      <c r="J219" s="18"/>
      <c r="K219" s="18"/>
      <c r="N219" s="18"/>
    </row>
    <row r="220" spans="1:14" ht="30">
      <c r="A220" s="29" t="s">
        <v>238</v>
      </c>
      <c r="B220" s="30" t="s">
        <v>412</v>
      </c>
      <c r="C220" s="29">
        <v>93043</v>
      </c>
      <c r="D220" s="29" t="s">
        <v>467</v>
      </c>
      <c r="E220" s="31">
        <v>5</v>
      </c>
      <c r="F220" s="32"/>
      <c r="G220" s="32">
        <f t="shared" si="6"/>
        <v>0</v>
      </c>
      <c r="H220" s="31">
        <f t="shared" si="7"/>
        <v>0</v>
      </c>
      <c r="I220" s="18"/>
      <c r="J220" s="18"/>
      <c r="K220" s="18"/>
      <c r="N220" s="18"/>
    </row>
    <row r="221" spans="1:14" ht="30">
      <c r="A221" s="29" t="s">
        <v>239</v>
      </c>
      <c r="B221" s="30" t="s">
        <v>413</v>
      </c>
      <c r="C221" s="29" t="s">
        <v>511</v>
      </c>
      <c r="D221" s="29" t="s">
        <v>473</v>
      </c>
      <c r="E221" s="31">
        <v>5</v>
      </c>
      <c r="F221" s="32"/>
      <c r="G221" s="32">
        <f t="shared" si="6"/>
        <v>0</v>
      </c>
      <c r="H221" s="31">
        <f t="shared" si="7"/>
        <v>0</v>
      </c>
      <c r="I221" s="18"/>
      <c r="J221" s="18"/>
      <c r="K221" s="18"/>
      <c r="N221" s="23"/>
    </row>
    <row r="222" spans="1:14" ht="30">
      <c r="A222" s="29" t="s">
        <v>240</v>
      </c>
      <c r="B222" s="30" t="s">
        <v>414</v>
      </c>
      <c r="C222" s="29" t="s">
        <v>460</v>
      </c>
      <c r="D222" s="29" t="s">
        <v>467</v>
      </c>
      <c r="E222" s="31">
        <v>6</v>
      </c>
      <c r="F222" s="32"/>
      <c r="G222" s="32">
        <f t="shared" si="6"/>
        <v>0</v>
      </c>
      <c r="H222" s="31">
        <f t="shared" si="7"/>
        <v>0</v>
      </c>
      <c r="I222" s="18"/>
      <c r="J222" s="18"/>
      <c r="K222" s="18"/>
      <c r="N222" s="18"/>
    </row>
    <row r="223" spans="1:14" ht="30">
      <c r="A223" s="29" t="s">
        <v>241</v>
      </c>
      <c r="B223" s="30" t="s">
        <v>633</v>
      </c>
      <c r="C223" s="29">
        <v>91967</v>
      </c>
      <c r="D223" s="29" t="s">
        <v>467</v>
      </c>
      <c r="E223" s="31">
        <v>2</v>
      </c>
      <c r="F223" s="32"/>
      <c r="G223" s="32">
        <f t="shared" si="6"/>
        <v>0</v>
      </c>
      <c r="H223" s="31">
        <f t="shared" si="7"/>
        <v>0</v>
      </c>
      <c r="I223" s="18"/>
      <c r="J223" s="18"/>
      <c r="K223" s="18"/>
      <c r="N223" s="23"/>
    </row>
    <row r="224" spans="1:14" ht="30">
      <c r="A224" s="29" t="s">
        <v>242</v>
      </c>
      <c r="B224" s="30" t="s">
        <v>415</v>
      </c>
      <c r="C224" s="29" t="s">
        <v>512</v>
      </c>
      <c r="D224" s="29" t="s">
        <v>473</v>
      </c>
      <c r="E224" s="31">
        <v>9</v>
      </c>
      <c r="F224" s="32"/>
      <c r="G224" s="32">
        <f t="shared" si="6"/>
        <v>0</v>
      </c>
      <c r="H224" s="31">
        <f t="shared" si="7"/>
        <v>0</v>
      </c>
      <c r="I224" s="18"/>
      <c r="J224" s="18"/>
      <c r="K224" s="18"/>
      <c r="N224" s="23"/>
    </row>
    <row r="225" spans="1:14" ht="30">
      <c r="A225" s="29" t="s">
        <v>243</v>
      </c>
      <c r="B225" s="30" t="s">
        <v>416</v>
      </c>
      <c r="C225" s="29" t="s">
        <v>513</v>
      </c>
      <c r="D225" s="29" t="s">
        <v>473</v>
      </c>
      <c r="E225" s="31">
        <v>4</v>
      </c>
      <c r="F225" s="32"/>
      <c r="G225" s="32">
        <f t="shared" si="6"/>
        <v>0</v>
      </c>
      <c r="H225" s="31">
        <f t="shared" si="7"/>
        <v>0</v>
      </c>
      <c r="I225" s="18"/>
      <c r="J225" s="18"/>
      <c r="K225" s="18"/>
      <c r="N225" s="23"/>
    </row>
    <row r="226" spans="1:14">
      <c r="A226" s="29" t="s">
        <v>244</v>
      </c>
      <c r="B226" s="30" t="s">
        <v>417</v>
      </c>
      <c r="C226" s="29" t="s">
        <v>514</v>
      </c>
      <c r="D226" s="29" t="s">
        <v>473</v>
      </c>
      <c r="E226" s="31">
        <v>12</v>
      </c>
      <c r="F226" s="32"/>
      <c r="G226" s="32">
        <f t="shared" si="6"/>
        <v>0</v>
      </c>
      <c r="H226" s="31">
        <f t="shared" si="7"/>
        <v>0</v>
      </c>
      <c r="I226" s="18"/>
      <c r="J226" s="18"/>
      <c r="K226" s="18"/>
      <c r="N226" s="23"/>
    </row>
    <row r="227" spans="1:14" s="21" customFormat="1" ht="30">
      <c r="A227" s="25" t="s">
        <v>245</v>
      </c>
      <c r="B227" s="26" t="s">
        <v>418</v>
      </c>
      <c r="C227" s="25"/>
      <c r="D227" s="25" t="s">
        <v>468</v>
      </c>
      <c r="E227" s="28"/>
      <c r="F227" s="33"/>
      <c r="G227" s="32"/>
      <c r="H227" s="28">
        <f>SUM(H228:H253)</f>
        <v>0</v>
      </c>
      <c r="I227" s="20"/>
      <c r="J227" s="20"/>
      <c r="K227" s="18"/>
      <c r="L227" s="18"/>
      <c r="N227" s="20"/>
    </row>
    <row r="228" spans="1:14">
      <c r="A228" s="29" t="s">
        <v>246</v>
      </c>
      <c r="B228" s="30" t="s">
        <v>419</v>
      </c>
      <c r="C228" s="29">
        <v>88503</v>
      </c>
      <c r="D228" s="29" t="s">
        <v>467</v>
      </c>
      <c r="E228" s="31">
        <v>1</v>
      </c>
      <c r="F228" s="32"/>
      <c r="G228" s="32">
        <f t="shared" si="6"/>
        <v>0</v>
      </c>
      <c r="H228" s="31">
        <f t="shared" si="7"/>
        <v>0</v>
      </c>
      <c r="I228" s="18"/>
      <c r="J228" s="18"/>
      <c r="K228" s="18"/>
      <c r="N228" s="23"/>
    </row>
    <row r="229" spans="1:14" ht="60">
      <c r="A229" s="29" t="s">
        <v>247</v>
      </c>
      <c r="B229" s="30" t="s">
        <v>634</v>
      </c>
      <c r="C229" s="29">
        <v>94704</v>
      </c>
      <c r="D229" s="29" t="s">
        <v>467</v>
      </c>
      <c r="E229" s="31">
        <v>3</v>
      </c>
      <c r="F229" s="32"/>
      <c r="G229" s="32">
        <f t="shared" si="6"/>
        <v>0</v>
      </c>
      <c r="H229" s="31">
        <f t="shared" si="7"/>
        <v>0</v>
      </c>
      <c r="I229" s="18"/>
      <c r="J229" s="18"/>
      <c r="K229" s="18"/>
      <c r="N229" s="23"/>
    </row>
    <row r="230" spans="1:14" ht="45">
      <c r="A230" s="29" t="s">
        <v>248</v>
      </c>
      <c r="B230" s="30" t="s">
        <v>635</v>
      </c>
      <c r="C230" s="29">
        <v>89422</v>
      </c>
      <c r="D230" s="29" t="s">
        <v>467</v>
      </c>
      <c r="E230" s="31">
        <v>1</v>
      </c>
      <c r="F230" s="32"/>
      <c r="G230" s="32">
        <f t="shared" si="6"/>
        <v>0</v>
      </c>
      <c r="H230" s="31">
        <f t="shared" si="7"/>
        <v>0</v>
      </c>
      <c r="I230" s="18"/>
      <c r="J230" s="18"/>
      <c r="K230" s="18"/>
      <c r="N230" s="23"/>
    </row>
    <row r="231" spans="1:14" ht="45">
      <c r="A231" s="29" t="s">
        <v>249</v>
      </c>
      <c r="B231" s="30" t="s">
        <v>636</v>
      </c>
      <c r="C231" s="29">
        <v>89436</v>
      </c>
      <c r="D231" s="29" t="s">
        <v>467</v>
      </c>
      <c r="E231" s="31">
        <v>4</v>
      </c>
      <c r="F231" s="32"/>
      <c r="G231" s="32">
        <f t="shared" si="6"/>
        <v>0</v>
      </c>
      <c r="H231" s="31">
        <f t="shared" si="7"/>
        <v>0</v>
      </c>
      <c r="I231" s="18"/>
      <c r="J231" s="18"/>
      <c r="K231" s="18"/>
      <c r="N231" s="23"/>
    </row>
    <row r="232" spans="1:14" ht="45">
      <c r="A232" s="29" t="s">
        <v>250</v>
      </c>
      <c r="B232" s="30" t="s">
        <v>637</v>
      </c>
      <c r="C232" s="29">
        <v>89429</v>
      </c>
      <c r="D232" s="29" t="s">
        <v>467</v>
      </c>
      <c r="E232" s="31">
        <v>8</v>
      </c>
      <c r="F232" s="32"/>
      <c r="G232" s="32">
        <f t="shared" si="6"/>
        <v>0</v>
      </c>
      <c r="H232" s="31">
        <f t="shared" si="7"/>
        <v>0</v>
      </c>
      <c r="I232" s="18"/>
      <c r="J232" s="18"/>
      <c r="K232" s="18"/>
      <c r="N232" s="23"/>
    </row>
    <row r="233" spans="1:14" ht="60">
      <c r="A233" s="29" t="s">
        <v>251</v>
      </c>
      <c r="B233" s="30" t="s">
        <v>638</v>
      </c>
      <c r="C233" s="29">
        <v>94783</v>
      </c>
      <c r="D233" s="29" t="s">
        <v>467</v>
      </c>
      <c r="E233" s="31">
        <v>1</v>
      </c>
      <c r="F233" s="32"/>
      <c r="G233" s="32">
        <f t="shared" si="6"/>
        <v>0</v>
      </c>
      <c r="H233" s="31">
        <f t="shared" si="7"/>
        <v>0</v>
      </c>
      <c r="I233" s="18"/>
      <c r="J233" s="18"/>
      <c r="K233" s="18"/>
      <c r="N233" s="23"/>
    </row>
    <row r="234" spans="1:14" ht="60">
      <c r="A234" s="29" t="s">
        <v>252</v>
      </c>
      <c r="B234" s="30" t="s">
        <v>639</v>
      </c>
      <c r="C234" s="29">
        <v>91784</v>
      </c>
      <c r="D234" s="29" t="s">
        <v>472</v>
      </c>
      <c r="E234" s="31">
        <v>30.89</v>
      </c>
      <c r="F234" s="32"/>
      <c r="G234" s="32">
        <f t="shared" si="6"/>
        <v>0</v>
      </c>
      <c r="H234" s="31">
        <f t="shared" si="7"/>
        <v>0</v>
      </c>
      <c r="I234" s="18"/>
      <c r="J234" s="18"/>
      <c r="K234" s="18"/>
      <c r="N234" s="23"/>
    </row>
    <row r="235" spans="1:14" ht="60">
      <c r="A235" s="29" t="s">
        <v>253</v>
      </c>
      <c r="B235" s="30" t="s">
        <v>640</v>
      </c>
      <c r="C235" s="29">
        <v>91785</v>
      </c>
      <c r="D235" s="29" t="s">
        <v>472</v>
      </c>
      <c r="E235" s="31">
        <v>36.54</v>
      </c>
      <c r="F235" s="32"/>
      <c r="G235" s="32">
        <f t="shared" si="6"/>
        <v>0</v>
      </c>
      <c r="H235" s="31">
        <f t="shared" si="7"/>
        <v>0</v>
      </c>
      <c r="I235" s="18"/>
      <c r="J235" s="18"/>
      <c r="K235" s="18"/>
      <c r="N235" s="23"/>
    </row>
    <row r="236" spans="1:14" ht="60">
      <c r="A236" s="29" t="s">
        <v>254</v>
      </c>
      <c r="B236" s="30" t="s">
        <v>641</v>
      </c>
      <c r="C236" s="29">
        <v>91786</v>
      </c>
      <c r="D236" s="29" t="s">
        <v>472</v>
      </c>
      <c r="E236" s="31">
        <v>5.66</v>
      </c>
      <c r="F236" s="32"/>
      <c r="G236" s="32">
        <f t="shared" si="6"/>
        <v>0</v>
      </c>
      <c r="H236" s="31">
        <f t="shared" si="7"/>
        <v>0</v>
      </c>
      <c r="I236" s="18"/>
      <c r="J236" s="18"/>
      <c r="K236" s="18"/>
      <c r="N236" s="23"/>
    </row>
    <row r="237" spans="1:14" ht="30">
      <c r="A237" s="29" t="s">
        <v>255</v>
      </c>
      <c r="B237" s="30" t="s">
        <v>642</v>
      </c>
      <c r="C237" s="29">
        <v>89353</v>
      </c>
      <c r="D237" s="29" t="s">
        <v>467</v>
      </c>
      <c r="E237" s="31">
        <v>4</v>
      </c>
      <c r="F237" s="32"/>
      <c r="G237" s="32">
        <f t="shared" si="6"/>
        <v>0</v>
      </c>
      <c r="H237" s="31">
        <f t="shared" si="7"/>
        <v>0</v>
      </c>
      <c r="I237" s="18"/>
      <c r="J237" s="18"/>
      <c r="K237" s="18"/>
      <c r="N237" s="23"/>
    </row>
    <row r="238" spans="1:14" ht="60">
      <c r="A238" s="29" t="s">
        <v>256</v>
      </c>
      <c r="B238" s="30" t="s">
        <v>643</v>
      </c>
      <c r="C238" s="29">
        <v>95248</v>
      </c>
      <c r="D238" s="29" t="s">
        <v>467</v>
      </c>
      <c r="E238" s="31">
        <v>1</v>
      </c>
      <c r="F238" s="32"/>
      <c r="G238" s="32">
        <f t="shared" si="6"/>
        <v>0</v>
      </c>
      <c r="H238" s="31">
        <f t="shared" si="7"/>
        <v>0</v>
      </c>
      <c r="I238" s="18"/>
      <c r="J238" s="18"/>
      <c r="K238" s="18"/>
      <c r="N238" s="23"/>
    </row>
    <row r="239" spans="1:14" ht="60">
      <c r="A239" s="29" t="s">
        <v>257</v>
      </c>
      <c r="B239" s="30" t="s">
        <v>644</v>
      </c>
      <c r="C239" s="29">
        <v>95250</v>
      </c>
      <c r="D239" s="29" t="s">
        <v>467</v>
      </c>
      <c r="E239" s="31">
        <v>2</v>
      </c>
      <c r="F239" s="32"/>
      <c r="G239" s="32">
        <f t="shared" si="6"/>
        <v>0</v>
      </c>
      <c r="H239" s="31">
        <f t="shared" si="7"/>
        <v>0</v>
      </c>
      <c r="I239" s="18"/>
      <c r="J239" s="18"/>
      <c r="K239" s="18"/>
      <c r="N239" s="23"/>
    </row>
    <row r="240" spans="1:14" ht="75">
      <c r="A240" s="29" t="s">
        <v>258</v>
      </c>
      <c r="B240" s="30" t="s">
        <v>645</v>
      </c>
      <c r="C240" s="29">
        <v>91792</v>
      </c>
      <c r="D240" s="29" t="s">
        <v>472</v>
      </c>
      <c r="E240" s="31">
        <v>9.93</v>
      </c>
      <c r="F240" s="32"/>
      <c r="G240" s="32">
        <f t="shared" si="6"/>
        <v>0</v>
      </c>
      <c r="H240" s="31">
        <f t="shared" si="7"/>
        <v>0</v>
      </c>
      <c r="I240" s="18"/>
      <c r="J240" s="18"/>
      <c r="K240" s="18"/>
      <c r="N240" s="23"/>
    </row>
    <row r="241" spans="1:14" ht="75">
      <c r="A241" s="29" t="s">
        <v>259</v>
      </c>
      <c r="B241" s="30" t="s">
        <v>646</v>
      </c>
      <c r="C241" s="29">
        <v>91793</v>
      </c>
      <c r="D241" s="29" t="s">
        <v>472</v>
      </c>
      <c r="E241" s="31">
        <v>23</v>
      </c>
      <c r="F241" s="32"/>
      <c r="G241" s="32">
        <f t="shared" si="6"/>
        <v>0</v>
      </c>
      <c r="H241" s="31">
        <f t="shared" si="7"/>
        <v>0</v>
      </c>
      <c r="I241" s="18"/>
      <c r="J241" s="18"/>
      <c r="K241" s="18"/>
      <c r="N241" s="23"/>
    </row>
    <row r="242" spans="1:14" ht="75">
      <c r="A242" s="29" t="s">
        <v>260</v>
      </c>
      <c r="B242" s="30" t="s">
        <v>647</v>
      </c>
      <c r="C242" s="29">
        <v>91795</v>
      </c>
      <c r="D242" s="29" t="s">
        <v>472</v>
      </c>
      <c r="E242" s="31">
        <v>40</v>
      </c>
      <c r="F242" s="32"/>
      <c r="G242" s="32">
        <f t="shared" si="6"/>
        <v>0</v>
      </c>
      <c r="H242" s="31">
        <f t="shared" si="7"/>
        <v>0</v>
      </c>
      <c r="I242" s="18"/>
      <c r="J242" s="18"/>
      <c r="K242" s="18"/>
      <c r="N242" s="23"/>
    </row>
    <row r="243" spans="1:14" ht="45">
      <c r="A243" s="29" t="s">
        <v>261</v>
      </c>
      <c r="B243" s="30" t="s">
        <v>648</v>
      </c>
      <c r="C243" s="29" t="s">
        <v>515</v>
      </c>
      <c r="D243" s="29" t="s">
        <v>5</v>
      </c>
      <c r="E243" s="31">
        <v>2</v>
      </c>
      <c r="F243" s="32"/>
      <c r="G243" s="32">
        <f t="shared" si="6"/>
        <v>0</v>
      </c>
      <c r="H243" s="31">
        <f t="shared" si="7"/>
        <v>0</v>
      </c>
      <c r="I243" s="18"/>
      <c r="J243" s="18"/>
      <c r="K243" s="18"/>
      <c r="N243" s="23"/>
    </row>
    <row r="244" spans="1:14" ht="30">
      <c r="A244" s="29" t="s">
        <v>262</v>
      </c>
      <c r="B244" s="30" t="s">
        <v>420</v>
      </c>
      <c r="C244" s="29" t="s">
        <v>462</v>
      </c>
      <c r="D244" s="29" t="s">
        <v>467</v>
      </c>
      <c r="E244" s="31">
        <v>1</v>
      </c>
      <c r="F244" s="32"/>
      <c r="G244" s="32">
        <f t="shared" si="6"/>
        <v>0</v>
      </c>
      <c r="H244" s="31">
        <f t="shared" si="7"/>
        <v>0</v>
      </c>
      <c r="I244" s="18"/>
      <c r="J244" s="18"/>
      <c r="K244" s="18"/>
      <c r="N244" s="18"/>
    </row>
    <row r="245" spans="1:14">
      <c r="A245" s="29" t="s">
        <v>263</v>
      </c>
      <c r="B245" s="30" t="s">
        <v>421</v>
      </c>
      <c r="C245" s="29">
        <v>72289</v>
      </c>
      <c r="D245" s="29" t="s">
        <v>467</v>
      </c>
      <c r="E245" s="31">
        <v>3</v>
      </c>
      <c r="F245" s="32"/>
      <c r="G245" s="32">
        <f t="shared" si="6"/>
        <v>0</v>
      </c>
      <c r="H245" s="31">
        <f t="shared" si="7"/>
        <v>0</v>
      </c>
      <c r="I245" s="18"/>
      <c r="J245" s="18"/>
      <c r="K245" s="18"/>
      <c r="N245" s="23"/>
    </row>
    <row r="246" spans="1:14" ht="30">
      <c r="A246" s="29" t="s">
        <v>264</v>
      </c>
      <c r="B246" s="30" t="s">
        <v>422</v>
      </c>
      <c r="C246" s="29">
        <v>6171</v>
      </c>
      <c r="D246" s="29" t="s">
        <v>467</v>
      </c>
      <c r="E246" s="31">
        <v>3</v>
      </c>
      <c r="F246" s="32"/>
      <c r="G246" s="32">
        <f t="shared" si="6"/>
        <v>0</v>
      </c>
      <c r="H246" s="31">
        <f t="shared" si="7"/>
        <v>0</v>
      </c>
      <c r="I246" s="18"/>
      <c r="J246" s="18"/>
      <c r="K246" s="18"/>
      <c r="N246" s="23"/>
    </row>
    <row r="247" spans="1:14" ht="45">
      <c r="A247" s="29" t="s">
        <v>265</v>
      </c>
      <c r="B247" s="30" t="s">
        <v>649</v>
      </c>
      <c r="C247" s="29">
        <v>89708</v>
      </c>
      <c r="D247" s="29" t="s">
        <v>467</v>
      </c>
      <c r="E247" s="31">
        <v>1</v>
      </c>
      <c r="F247" s="32"/>
      <c r="G247" s="32">
        <f t="shared" si="6"/>
        <v>0</v>
      </c>
      <c r="H247" s="31">
        <f t="shared" si="7"/>
        <v>0</v>
      </c>
      <c r="I247" s="18"/>
      <c r="J247" s="18"/>
      <c r="K247" s="18"/>
      <c r="N247" s="23"/>
    </row>
    <row r="248" spans="1:14" ht="45">
      <c r="A248" s="29" t="s">
        <v>266</v>
      </c>
      <c r="B248" s="30" t="s">
        <v>650</v>
      </c>
      <c r="C248" s="29">
        <v>89707</v>
      </c>
      <c r="D248" s="29" t="s">
        <v>467</v>
      </c>
      <c r="E248" s="31">
        <v>2</v>
      </c>
      <c r="F248" s="32"/>
      <c r="G248" s="32">
        <f t="shared" si="6"/>
        <v>0</v>
      </c>
      <c r="H248" s="31">
        <f t="shared" si="7"/>
        <v>0</v>
      </c>
      <c r="I248" s="18"/>
      <c r="J248" s="18"/>
      <c r="K248" s="18"/>
      <c r="N248" s="23"/>
    </row>
    <row r="249" spans="1:14">
      <c r="A249" s="29" t="s">
        <v>267</v>
      </c>
      <c r="B249" s="30" t="s">
        <v>423</v>
      </c>
      <c r="C249" s="29" t="s">
        <v>516</v>
      </c>
      <c r="D249" s="29" t="s">
        <v>5</v>
      </c>
      <c r="E249" s="31">
        <v>1</v>
      </c>
      <c r="F249" s="32"/>
      <c r="G249" s="32">
        <f t="shared" si="6"/>
        <v>0</v>
      </c>
      <c r="H249" s="31">
        <f t="shared" si="7"/>
        <v>0</v>
      </c>
      <c r="I249" s="18"/>
      <c r="J249" s="18"/>
      <c r="K249" s="18"/>
      <c r="N249" s="23"/>
    </row>
    <row r="250" spans="1:14" ht="75">
      <c r="A250" s="29" t="s">
        <v>268</v>
      </c>
      <c r="B250" s="30" t="s">
        <v>651</v>
      </c>
      <c r="C250" s="29">
        <v>91794</v>
      </c>
      <c r="D250" s="29" t="s">
        <v>472</v>
      </c>
      <c r="E250" s="31">
        <v>0.5</v>
      </c>
      <c r="F250" s="32"/>
      <c r="G250" s="32">
        <f t="shared" si="6"/>
        <v>0</v>
      </c>
      <c r="H250" s="31">
        <f t="shared" si="7"/>
        <v>0</v>
      </c>
      <c r="I250" s="18"/>
      <c r="J250" s="18"/>
      <c r="K250" s="18"/>
      <c r="N250" s="23"/>
    </row>
    <row r="251" spans="1:14" ht="45">
      <c r="A251" s="29" t="s">
        <v>269</v>
      </c>
      <c r="B251" s="30" t="s">
        <v>652</v>
      </c>
      <c r="C251" s="29">
        <v>89710</v>
      </c>
      <c r="D251" s="29" t="s">
        <v>467</v>
      </c>
      <c r="E251" s="31">
        <v>1</v>
      </c>
      <c r="F251" s="32"/>
      <c r="G251" s="32">
        <f t="shared" si="6"/>
        <v>0</v>
      </c>
      <c r="H251" s="31">
        <f t="shared" si="7"/>
        <v>0</v>
      </c>
      <c r="I251" s="18"/>
      <c r="J251" s="18"/>
      <c r="K251" s="18"/>
      <c r="N251" s="23"/>
    </row>
    <row r="252" spans="1:14" ht="30">
      <c r="A252" s="29" t="s">
        <v>270</v>
      </c>
      <c r="B252" s="30" t="s">
        <v>653</v>
      </c>
      <c r="C252" s="29">
        <v>86874</v>
      </c>
      <c r="D252" s="29" t="s">
        <v>467</v>
      </c>
      <c r="E252" s="31">
        <v>1</v>
      </c>
      <c r="F252" s="32"/>
      <c r="G252" s="32">
        <f t="shared" si="6"/>
        <v>0</v>
      </c>
      <c r="H252" s="31">
        <f t="shared" si="7"/>
        <v>0</v>
      </c>
      <c r="I252" s="18"/>
      <c r="J252" s="18"/>
      <c r="K252" s="18"/>
      <c r="N252" s="23"/>
    </row>
    <row r="253" spans="1:14" ht="30">
      <c r="A253" s="29" t="s">
        <v>271</v>
      </c>
      <c r="B253" s="30" t="s">
        <v>654</v>
      </c>
      <c r="C253" s="29">
        <v>86916</v>
      </c>
      <c r="D253" s="29" t="s">
        <v>467</v>
      </c>
      <c r="E253" s="31">
        <v>1</v>
      </c>
      <c r="F253" s="32"/>
      <c r="G253" s="32">
        <f t="shared" si="6"/>
        <v>0</v>
      </c>
      <c r="H253" s="31">
        <f t="shared" si="7"/>
        <v>0</v>
      </c>
      <c r="I253" s="18"/>
      <c r="J253" s="18"/>
      <c r="K253" s="18"/>
      <c r="N253" s="23"/>
    </row>
    <row r="254" spans="1:14" s="21" customFormat="1" ht="30">
      <c r="A254" s="25" t="s">
        <v>272</v>
      </c>
      <c r="B254" s="26" t="s">
        <v>424</v>
      </c>
      <c r="C254" s="25"/>
      <c r="D254" s="25" t="s">
        <v>468</v>
      </c>
      <c r="E254" s="28"/>
      <c r="F254" s="33"/>
      <c r="G254" s="32"/>
      <c r="H254" s="28">
        <f>SUM(H255:H260)</f>
        <v>0</v>
      </c>
      <c r="I254" s="20"/>
      <c r="J254" s="20"/>
      <c r="K254" s="18"/>
      <c r="L254" s="18"/>
      <c r="N254" s="20"/>
    </row>
    <row r="255" spans="1:14" ht="30">
      <c r="A255" s="29" t="s">
        <v>273</v>
      </c>
      <c r="B255" s="30" t="s">
        <v>425</v>
      </c>
      <c r="C255" s="29" t="s">
        <v>517</v>
      </c>
      <c r="D255" s="29" t="s">
        <v>472</v>
      </c>
      <c r="E255" s="31">
        <v>115.82</v>
      </c>
      <c r="F255" s="32"/>
      <c r="G255" s="32">
        <f t="shared" si="6"/>
        <v>0</v>
      </c>
      <c r="H255" s="31">
        <f t="shared" si="7"/>
        <v>0</v>
      </c>
      <c r="I255" s="18"/>
      <c r="J255" s="18"/>
      <c r="K255" s="18"/>
      <c r="N255" s="23"/>
    </row>
    <row r="256" spans="1:14" ht="30">
      <c r="A256" s="29" t="s">
        <v>274</v>
      </c>
      <c r="B256" s="30" t="s">
        <v>426</v>
      </c>
      <c r="C256" s="29">
        <v>83449</v>
      </c>
      <c r="D256" s="29" t="s">
        <v>467</v>
      </c>
      <c r="E256" s="31">
        <v>1</v>
      </c>
      <c r="F256" s="32"/>
      <c r="G256" s="32">
        <f t="shared" si="6"/>
        <v>0</v>
      </c>
      <c r="H256" s="31">
        <f t="shared" si="7"/>
        <v>0</v>
      </c>
      <c r="I256" s="18"/>
      <c r="J256" s="18"/>
      <c r="K256" s="18"/>
      <c r="N256" s="23"/>
    </row>
    <row r="257" spans="1:14" ht="45">
      <c r="A257" s="29" t="s">
        <v>275</v>
      </c>
      <c r="B257" s="30" t="s">
        <v>427</v>
      </c>
      <c r="C257" s="29" t="s">
        <v>518</v>
      </c>
      <c r="D257" s="29" t="s">
        <v>5</v>
      </c>
      <c r="E257" s="31">
        <v>1</v>
      </c>
      <c r="F257" s="32"/>
      <c r="G257" s="32">
        <f t="shared" si="6"/>
        <v>0</v>
      </c>
      <c r="H257" s="31">
        <f t="shared" si="7"/>
        <v>0</v>
      </c>
      <c r="I257" s="18"/>
      <c r="J257" s="18"/>
      <c r="K257" s="18"/>
      <c r="N257" s="23"/>
    </row>
    <row r="258" spans="1:14" ht="60">
      <c r="A258" s="29" t="s">
        <v>276</v>
      </c>
      <c r="B258" s="30" t="s">
        <v>655</v>
      </c>
      <c r="C258" s="29">
        <v>91790</v>
      </c>
      <c r="D258" s="29" t="s">
        <v>472</v>
      </c>
      <c r="E258" s="31">
        <v>89.81</v>
      </c>
      <c r="F258" s="32"/>
      <c r="G258" s="32">
        <f t="shared" si="6"/>
        <v>0</v>
      </c>
      <c r="H258" s="31">
        <f t="shared" si="7"/>
        <v>0</v>
      </c>
      <c r="I258" s="18"/>
      <c r="J258" s="18"/>
      <c r="K258" s="18"/>
      <c r="N258" s="23"/>
    </row>
    <row r="259" spans="1:14" ht="60">
      <c r="A259" s="29" t="s">
        <v>277</v>
      </c>
      <c r="B259" s="30" t="s">
        <v>656</v>
      </c>
      <c r="C259" s="29">
        <v>91788</v>
      </c>
      <c r="D259" s="29" t="s">
        <v>472</v>
      </c>
      <c r="E259" s="31">
        <v>1.91</v>
      </c>
      <c r="F259" s="32"/>
      <c r="G259" s="32">
        <f t="shared" si="6"/>
        <v>0</v>
      </c>
      <c r="H259" s="31">
        <f t="shared" si="7"/>
        <v>0</v>
      </c>
      <c r="I259" s="18"/>
      <c r="J259" s="18"/>
      <c r="K259" s="18"/>
      <c r="N259" s="23"/>
    </row>
    <row r="260" spans="1:14" ht="30">
      <c r="A260" s="29" t="s">
        <v>278</v>
      </c>
      <c r="B260" s="30" t="s">
        <v>428</v>
      </c>
      <c r="C260" s="29">
        <v>3278</v>
      </c>
      <c r="D260" s="29" t="s">
        <v>467</v>
      </c>
      <c r="E260" s="31">
        <v>5</v>
      </c>
      <c r="F260" s="32"/>
      <c r="G260" s="32">
        <f t="shared" si="6"/>
        <v>0</v>
      </c>
      <c r="H260" s="31">
        <f t="shared" si="7"/>
        <v>0</v>
      </c>
      <c r="I260" s="18"/>
      <c r="J260" s="18"/>
      <c r="K260" s="18"/>
      <c r="N260" s="18"/>
    </row>
    <row r="261" spans="1:14" s="21" customFormat="1" ht="45">
      <c r="A261" s="25" t="s">
        <v>279</v>
      </c>
      <c r="B261" s="26" t="s">
        <v>429</v>
      </c>
      <c r="C261" s="25"/>
      <c r="D261" s="25" t="s">
        <v>468</v>
      </c>
      <c r="E261" s="28"/>
      <c r="F261" s="33"/>
      <c r="G261" s="32"/>
      <c r="H261" s="28">
        <f>SUM(H262:H270)</f>
        <v>0</v>
      </c>
      <c r="I261" s="20"/>
      <c r="J261" s="20"/>
      <c r="K261" s="18"/>
      <c r="L261" s="18"/>
      <c r="N261" s="20"/>
    </row>
    <row r="262" spans="1:14" ht="30">
      <c r="A262" s="29" t="s">
        <v>280</v>
      </c>
      <c r="B262" s="30" t="s">
        <v>430</v>
      </c>
      <c r="C262" s="29" t="s">
        <v>519</v>
      </c>
      <c r="D262" s="29" t="s">
        <v>5</v>
      </c>
      <c r="E262" s="31">
        <v>5</v>
      </c>
      <c r="F262" s="32"/>
      <c r="G262" s="32">
        <f t="shared" si="6"/>
        <v>0</v>
      </c>
      <c r="H262" s="31">
        <f t="shared" si="7"/>
        <v>0</v>
      </c>
      <c r="I262" s="18"/>
      <c r="J262" s="18"/>
      <c r="K262" s="18"/>
      <c r="N262" s="23"/>
    </row>
    <row r="263" spans="1:14" ht="30">
      <c r="A263" s="29" t="s">
        <v>281</v>
      </c>
      <c r="B263" s="30" t="s">
        <v>431</v>
      </c>
      <c r="C263" s="29" t="s">
        <v>520</v>
      </c>
      <c r="D263" s="29" t="s">
        <v>5</v>
      </c>
      <c r="E263" s="31">
        <v>4</v>
      </c>
      <c r="F263" s="32"/>
      <c r="G263" s="32">
        <f t="shared" si="6"/>
        <v>0</v>
      </c>
      <c r="H263" s="31">
        <f t="shared" si="7"/>
        <v>0</v>
      </c>
      <c r="I263" s="18"/>
      <c r="J263" s="18"/>
      <c r="K263" s="18"/>
      <c r="N263" s="23"/>
    </row>
    <row r="264" spans="1:14" ht="30">
      <c r="A264" s="29" t="s">
        <v>282</v>
      </c>
      <c r="B264" s="30" t="s">
        <v>432</v>
      </c>
      <c r="C264" s="29" t="s">
        <v>521</v>
      </c>
      <c r="D264" s="29" t="s">
        <v>5</v>
      </c>
      <c r="E264" s="31">
        <v>1</v>
      </c>
      <c r="F264" s="32"/>
      <c r="G264" s="32">
        <f t="shared" si="6"/>
        <v>0</v>
      </c>
      <c r="H264" s="31">
        <f t="shared" si="7"/>
        <v>0</v>
      </c>
      <c r="I264" s="18"/>
      <c r="J264" s="18"/>
      <c r="K264" s="18"/>
      <c r="N264" s="23"/>
    </row>
    <row r="265" spans="1:14" ht="45">
      <c r="A265" s="29" t="s">
        <v>283</v>
      </c>
      <c r="B265" s="30" t="s">
        <v>433</v>
      </c>
      <c r="C265" s="29">
        <v>34721</v>
      </c>
      <c r="D265" s="29" t="s">
        <v>465</v>
      </c>
      <c r="E265" s="31">
        <v>0.36</v>
      </c>
      <c r="F265" s="32"/>
      <c r="G265" s="32">
        <f t="shared" si="6"/>
        <v>0</v>
      </c>
      <c r="H265" s="31">
        <f t="shared" si="7"/>
        <v>0</v>
      </c>
      <c r="I265" s="18"/>
      <c r="J265" s="18"/>
      <c r="K265" s="18"/>
      <c r="N265" s="23"/>
    </row>
    <row r="266" spans="1:14" ht="30">
      <c r="A266" s="29" t="s">
        <v>284</v>
      </c>
      <c r="B266" s="30" t="s">
        <v>434</v>
      </c>
      <c r="C266" s="29">
        <v>84665</v>
      </c>
      <c r="D266" s="29" t="s">
        <v>465</v>
      </c>
      <c r="E266" s="31">
        <v>4</v>
      </c>
      <c r="F266" s="32"/>
      <c r="G266" s="32">
        <f t="shared" ref="G266:G279" si="8">ROUND(F266*1.2897,2)</f>
        <v>0</v>
      </c>
      <c r="H266" s="31">
        <f t="shared" ref="H266:H285" si="9">ROUND(E266*G266,2)</f>
        <v>0</v>
      </c>
      <c r="I266" s="18"/>
      <c r="J266" s="18"/>
      <c r="K266" s="18"/>
      <c r="N266" s="23"/>
    </row>
    <row r="267" spans="1:14" ht="30">
      <c r="A267" s="29" t="s">
        <v>285</v>
      </c>
      <c r="B267" s="30" t="s">
        <v>435</v>
      </c>
      <c r="C267" s="29">
        <v>83635</v>
      </c>
      <c r="D267" s="29" t="s">
        <v>467</v>
      </c>
      <c r="E267" s="31">
        <v>4</v>
      </c>
      <c r="F267" s="32"/>
      <c r="G267" s="32">
        <f t="shared" si="8"/>
        <v>0</v>
      </c>
      <c r="H267" s="31">
        <f t="shared" si="9"/>
        <v>0</v>
      </c>
      <c r="I267" s="18"/>
      <c r="J267" s="18"/>
      <c r="K267" s="18"/>
      <c r="N267" s="23"/>
    </row>
    <row r="268" spans="1:14" ht="30">
      <c r="A268" s="29" t="s">
        <v>286</v>
      </c>
      <c r="B268" s="30" t="s">
        <v>436</v>
      </c>
      <c r="C268" s="29" t="s">
        <v>522</v>
      </c>
      <c r="D268" s="29" t="s">
        <v>5</v>
      </c>
      <c r="E268" s="31">
        <v>5</v>
      </c>
      <c r="F268" s="32"/>
      <c r="G268" s="32">
        <f t="shared" si="8"/>
        <v>0</v>
      </c>
      <c r="H268" s="31">
        <f t="shared" si="9"/>
        <v>0</v>
      </c>
      <c r="I268" s="18"/>
      <c r="J268" s="18"/>
      <c r="K268" s="18"/>
      <c r="N268" s="23"/>
    </row>
    <row r="269" spans="1:14" ht="30">
      <c r="A269" s="29" t="s">
        <v>287</v>
      </c>
      <c r="B269" s="30" t="s">
        <v>437</v>
      </c>
      <c r="C269" s="29">
        <v>84862</v>
      </c>
      <c r="D269" s="29" t="s">
        <v>472</v>
      </c>
      <c r="E269" s="31">
        <v>1.32</v>
      </c>
      <c r="F269" s="32"/>
      <c r="G269" s="32">
        <f t="shared" si="8"/>
        <v>0</v>
      </c>
      <c r="H269" s="31">
        <f t="shared" si="9"/>
        <v>0</v>
      </c>
      <c r="I269" s="18"/>
      <c r="J269" s="18"/>
      <c r="K269" s="18"/>
      <c r="N269" s="23"/>
    </row>
    <row r="270" spans="1:14" ht="30">
      <c r="A270" s="29" t="s">
        <v>288</v>
      </c>
      <c r="B270" s="30" t="s">
        <v>438</v>
      </c>
      <c r="C270" s="29" t="s">
        <v>463</v>
      </c>
      <c r="D270" s="29" t="s">
        <v>472</v>
      </c>
      <c r="E270" s="31">
        <v>2.4</v>
      </c>
      <c r="F270" s="32"/>
      <c r="G270" s="32">
        <f t="shared" si="8"/>
        <v>0</v>
      </c>
      <c r="H270" s="31">
        <f t="shared" si="9"/>
        <v>0</v>
      </c>
      <c r="I270" s="18"/>
      <c r="J270" s="18"/>
      <c r="K270" s="18"/>
      <c r="N270" s="18"/>
    </row>
    <row r="271" spans="1:14" s="21" customFormat="1">
      <c r="A271" s="25" t="s">
        <v>289</v>
      </c>
      <c r="B271" s="26" t="s">
        <v>439</v>
      </c>
      <c r="C271" s="25"/>
      <c r="D271" s="25" t="s">
        <v>468</v>
      </c>
      <c r="E271" s="28"/>
      <c r="F271" s="33"/>
      <c r="G271" s="32"/>
      <c r="H271" s="28">
        <f>SUM(H272:H273)</f>
        <v>0</v>
      </c>
      <c r="I271" s="20"/>
      <c r="J271" s="20"/>
      <c r="K271" s="18"/>
      <c r="L271" s="18"/>
      <c r="N271" s="20"/>
    </row>
    <row r="272" spans="1:14">
      <c r="A272" s="29" t="s">
        <v>290</v>
      </c>
      <c r="B272" s="30" t="s">
        <v>440</v>
      </c>
      <c r="C272" s="29">
        <v>9537</v>
      </c>
      <c r="D272" s="29" t="s">
        <v>465</v>
      </c>
      <c r="E272" s="31">
        <v>185.89</v>
      </c>
      <c r="F272" s="32"/>
      <c r="G272" s="32">
        <f t="shared" si="8"/>
        <v>0</v>
      </c>
      <c r="H272" s="31">
        <f t="shared" si="9"/>
        <v>0</v>
      </c>
      <c r="I272" s="18"/>
      <c r="J272" s="18"/>
      <c r="K272" s="18"/>
      <c r="N272" s="23"/>
    </row>
    <row r="273" spans="1:14" ht="30">
      <c r="A273" s="29" t="s">
        <v>291</v>
      </c>
      <c r="B273" s="30" t="s">
        <v>441</v>
      </c>
      <c r="C273" s="29" t="s">
        <v>464</v>
      </c>
      <c r="D273" s="29" t="s">
        <v>465</v>
      </c>
      <c r="E273" s="31">
        <v>255.09</v>
      </c>
      <c r="F273" s="32"/>
      <c r="G273" s="32">
        <f t="shared" si="8"/>
        <v>0</v>
      </c>
      <c r="H273" s="31">
        <f t="shared" si="9"/>
        <v>0</v>
      </c>
      <c r="I273" s="18"/>
      <c r="J273" s="18"/>
      <c r="K273" s="18"/>
      <c r="N273" s="18"/>
    </row>
    <row r="274" spans="1:14" s="21" customFormat="1" ht="30">
      <c r="A274" s="25" t="s">
        <v>292</v>
      </c>
      <c r="B274" s="26" t="s">
        <v>442</v>
      </c>
      <c r="C274" s="25"/>
      <c r="D274" s="25" t="s">
        <v>468</v>
      </c>
      <c r="E274" s="28"/>
      <c r="F274" s="33"/>
      <c r="G274" s="32"/>
      <c r="H274" s="34">
        <f>SUM(H275:H285)</f>
        <v>0</v>
      </c>
      <c r="I274" s="20"/>
      <c r="J274" s="20"/>
      <c r="K274" s="18"/>
      <c r="L274" s="18"/>
      <c r="N274" s="20"/>
    </row>
    <row r="275" spans="1:14">
      <c r="A275" s="29" t="s">
        <v>293</v>
      </c>
      <c r="B275" s="30" t="s">
        <v>657</v>
      </c>
      <c r="C275" s="29">
        <v>93358</v>
      </c>
      <c r="D275" s="29" t="s">
        <v>469</v>
      </c>
      <c r="E275" s="31">
        <v>1.02</v>
      </c>
      <c r="F275" s="32"/>
      <c r="G275" s="32">
        <f t="shared" si="8"/>
        <v>0</v>
      </c>
      <c r="H275" s="31">
        <f t="shared" si="9"/>
        <v>0</v>
      </c>
      <c r="I275" s="18"/>
      <c r="J275" s="18"/>
      <c r="K275" s="18"/>
      <c r="N275" s="18"/>
    </row>
    <row r="276" spans="1:14">
      <c r="A276" s="29" t="s">
        <v>294</v>
      </c>
      <c r="B276" s="30" t="s">
        <v>385</v>
      </c>
      <c r="C276" s="29">
        <v>72897</v>
      </c>
      <c r="D276" s="29" t="s">
        <v>469</v>
      </c>
      <c r="E276" s="31">
        <v>1.32</v>
      </c>
      <c r="F276" s="32"/>
      <c r="G276" s="32">
        <f t="shared" si="8"/>
        <v>0</v>
      </c>
      <c r="H276" s="31">
        <f t="shared" si="9"/>
        <v>0</v>
      </c>
      <c r="I276" s="18"/>
      <c r="J276" s="18"/>
      <c r="K276" s="18"/>
      <c r="N276" s="18"/>
    </row>
    <row r="277" spans="1:14" ht="30">
      <c r="A277" s="29" t="s">
        <v>295</v>
      </c>
      <c r="B277" s="30" t="s">
        <v>317</v>
      </c>
      <c r="C277" s="29">
        <v>95302</v>
      </c>
      <c r="D277" s="29" t="s">
        <v>470</v>
      </c>
      <c r="E277" s="31">
        <v>7.79</v>
      </c>
      <c r="F277" s="32"/>
      <c r="G277" s="32">
        <f t="shared" si="8"/>
        <v>0</v>
      </c>
      <c r="H277" s="31">
        <f t="shared" si="9"/>
        <v>0</v>
      </c>
      <c r="I277" s="18"/>
      <c r="J277" s="18"/>
      <c r="K277" s="18"/>
      <c r="N277" s="18"/>
    </row>
    <row r="278" spans="1:14" ht="30">
      <c r="A278" s="29" t="s">
        <v>296</v>
      </c>
      <c r="B278" s="30" t="s">
        <v>658</v>
      </c>
      <c r="C278" s="29">
        <v>94971</v>
      </c>
      <c r="D278" s="29" t="s">
        <v>469</v>
      </c>
      <c r="E278" s="31">
        <v>1.02</v>
      </c>
      <c r="F278" s="32"/>
      <c r="G278" s="32">
        <f t="shared" si="8"/>
        <v>0</v>
      </c>
      <c r="H278" s="31">
        <f t="shared" si="9"/>
        <v>0</v>
      </c>
      <c r="I278" s="18"/>
      <c r="J278" s="18"/>
      <c r="K278" s="18"/>
      <c r="N278" s="18"/>
    </row>
    <row r="279" spans="1:14" ht="30">
      <c r="A279" s="29" t="s">
        <v>297</v>
      </c>
      <c r="B279" s="30" t="s">
        <v>659</v>
      </c>
      <c r="C279" s="29">
        <v>92873</v>
      </c>
      <c r="D279" s="29" t="s">
        <v>469</v>
      </c>
      <c r="E279" s="31">
        <v>1.02</v>
      </c>
      <c r="F279" s="32"/>
      <c r="G279" s="32">
        <f t="shared" si="8"/>
        <v>0</v>
      </c>
      <c r="H279" s="31">
        <f t="shared" si="9"/>
        <v>0</v>
      </c>
      <c r="I279" s="18"/>
      <c r="J279" s="18"/>
      <c r="K279" s="18"/>
      <c r="N279" s="18"/>
    </row>
    <row r="280" spans="1:14" ht="30">
      <c r="A280" s="29" t="s">
        <v>298</v>
      </c>
      <c r="B280" s="58" t="s">
        <v>674</v>
      </c>
      <c r="C280" s="29" t="s">
        <v>526</v>
      </c>
      <c r="D280" s="29" t="s">
        <v>473</v>
      </c>
      <c r="E280" s="31">
        <v>1</v>
      </c>
      <c r="F280" s="32"/>
      <c r="G280" s="32">
        <f>ROUND(F280*1.168,2)</f>
        <v>0</v>
      </c>
      <c r="H280" s="31">
        <f t="shared" si="9"/>
        <v>0</v>
      </c>
      <c r="I280" s="18"/>
      <c r="J280" s="18"/>
      <c r="K280" s="18"/>
      <c r="N280" s="23"/>
    </row>
    <row r="281" spans="1:14" ht="30">
      <c r="A281" s="29" t="s">
        <v>299</v>
      </c>
      <c r="B281" s="58" t="s">
        <v>675</v>
      </c>
      <c r="C281" s="29" t="s">
        <v>527</v>
      </c>
      <c r="D281" s="29" t="s">
        <v>473</v>
      </c>
      <c r="E281" s="31">
        <v>1</v>
      </c>
      <c r="F281" s="32"/>
      <c r="G281" s="32">
        <f t="shared" ref="G281:G285" si="10">ROUND(F281*1.168,2)</f>
        <v>0</v>
      </c>
      <c r="H281" s="31">
        <f t="shared" si="9"/>
        <v>0</v>
      </c>
      <c r="I281" s="18"/>
      <c r="J281" s="18"/>
      <c r="K281" s="18"/>
      <c r="N281" s="23"/>
    </row>
    <row r="282" spans="1:14" ht="30">
      <c r="A282" s="29" t="s">
        <v>300</v>
      </c>
      <c r="B282" s="58" t="s">
        <v>676</v>
      </c>
      <c r="C282" s="29" t="s">
        <v>528</v>
      </c>
      <c r="D282" s="29" t="s">
        <v>473</v>
      </c>
      <c r="E282" s="31">
        <v>1</v>
      </c>
      <c r="F282" s="32"/>
      <c r="G282" s="32">
        <f t="shared" si="10"/>
        <v>0</v>
      </c>
      <c r="H282" s="31">
        <f t="shared" si="9"/>
        <v>0</v>
      </c>
      <c r="I282" s="18"/>
      <c r="J282" s="18"/>
      <c r="K282" s="18"/>
      <c r="N282" s="23"/>
    </row>
    <row r="283" spans="1:14" ht="30">
      <c r="A283" s="29" t="s">
        <v>301</v>
      </c>
      <c r="B283" s="58" t="s">
        <v>677</v>
      </c>
      <c r="C283" s="29" t="s">
        <v>529</v>
      </c>
      <c r="D283" s="29" t="s">
        <v>473</v>
      </c>
      <c r="E283" s="31">
        <v>1</v>
      </c>
      <c r="F283" s="32"/>
      <c r="G283" s="32">
        <f t="shared" si="10"/>
        <v>0</v>
      </c>
      <c r="H283" s="31">
        <f t="shared" si="9"/>
        <v>0</v>
      </c>
      <c r="I283" s="18"/>
      <c r="J283" s="18"/>
      <c r="K283" s="18"/>
      <c r="N283" s="23"/>
    </row>
    <row r="284" spans="1:14" ht="30">
      <c r="A284" s="29" t="s">
        <v>302</v>
      </c>
      <c r="B284" s="58" t="s">
        <v>678</v>
      </c>
      <c r="C284" s="29" t="s">
        <v>530</v>
      </c>
      <c r="D284" s="29" t="s">
        <v>473</v>
      </c>
      <c r="E284" s="31">
        <v>1</v>
      </c>
      <c r="F284" s="32"/>
      <c r="G284" s="32">
        <f t="shared" si="10"/>
        <v>0</v>
      </c>
      <c r="H284" s="31">
        <f t="shared" si="9"/>
        <v>0</v>
      </c>
      <c r="I284" s="18"/>
      <c r="J284" s="18"/>
      <c r="K284" s="18"/>
      <c r="N284" s="23"/>
    </row>
    <row r="285" spans="1:14" ht="30">
      <c r="A285" s="29" t="s">
        <v>303</v>
      </c>
      <c r="B285" s="58" t="s">
        <v>679</v>
      </c>
      <c r="C285" s="29" t="s">
        <v>531</v>
      </c>
      <c r="D285" s="29" t="s">
        <v>473</v>
      </c>
      <c r="E285" s="31">
        <v>1</v>
      </c>
      <c r="F285" s="32"/>
      <c r="G285" s="32">
        <f t="shared" si="10"/>
        <v>0</v>
      </c>
      <c r="H285" s="31">
        <f t="shared" si="9"/>
        <v>0</v>
      </c>
      <c r="I285" s="18"/>
      <c r="J285" s="18"/>
      <c r="K285" s="18"/>
      <c r="N285" s="23"/>
    </row>
    <row r="286" spans="1:14" s="39" customFormat="1" ht="27" customHeight="1">
      <c r="A286" s="67" t="s">
        <v>523</v>
      </c>
      <c r="B286" s="67"/>
      <c r="C286" s="67"/>
      <c r="D286" s="67"/>
      <c r="E286" s="67"/>
      <c r="F286" s="67"/>
      <c r="G286" s="67"/>
      <c r="H286" s="38">
        <f>H8+H19+H22+H29+H59+H70+H77+H92+H105+H112+H119+H121+H129+H142+H150+H157+H166+H173+H188+H227+H254+H261+H271+H274</f>
        <v>0</v>
      </c>
      <c r="L286" s="37"/>
    </row>
    <row r="287" spans="1:14">
      <c r="H287" s="19"/>
    </row>
  </sheetData>
  <mergeCells count="12">
    <mergeCell ref="A286:G286"/>
    <mergeCell ref="C5:H5"/>
    <mergeCell ref="F6:G6"/>
    <mergeCell ref="A6:A7"/>
    <mergeCell ref="B6:B7"/>
    <mergeCell ref="D6:D7"/>
    <mergeCell ref="E6:E7"/>
    <mergeCell ref="A1:H1"/>
    <mergeCell ref="A2:H2"/>
    <mergeCell ref="A3:H3"/>
    <mergeCell ref="A4:H4"/>
    <mergeCell ref="A5:B5"/>
  </mergeCells>
  <printOptions horizontalCentered="1"/>
  <pageMargins left="0.51181102362204722" right="0.39370078740157483" top="0.39370078740157483" bottom="0.39370078740157483" header="0" footer="0.31496062992125984"/>
  <pageSetup paperSize="9" scale="70" fitToHeight="10" orientation="portrait" verticalDpi="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Y85"/>
  <sheetViews>
    <sheetView view="pageBreakPreview" zoomScale="85" zoomScaleNormal="90" zoomScaleSheetLayoutView="85" workbookViewId="0">
      <pane xSplit="2" ySplit="4" topLeftCell="C5" activePane="bottomRight" state="frozen"/>
      <selection pane="topRight" activeCell="C1" sqref="C1"/>
      <selection pane="bottomLeft" activeCell="A5" sqref="A5"/>
      <selection pane="bottomRight" activeCell="C2" sqref="C2:Q2"/>
    </sheetView>
  </sheetViews>
  <sheetFormatPr defaultRowHeight="12.75"/>
  <cols>
    <col min="1" max="1" width="5.7109375" style="1" customWidth="1"/>
    <col min="2" max="2" width="51" style="1" customWidth="1"/>
    <col min="3" max="17" width="12.7109375" style="1" customWidth="1"/>
    <col min="18" max="18" width="6.5703125" style="1" customWidth="1"/>
    <col min="19" max="19" width="10.28515625" style="1" bestFit="1" customWidth="1"/>
    <col min="20" max="23" width="9.140625" style="1"/>
    <col min="24" max="255" width="9.140625" style="16"/>
    <col min="256" max="256" width="5.42578125" style="16" customWidth="1"/>
    <col min="257" max="257" width="29.7109375" style="16" customWidth="1"/>
    <col min="258" max="258" width="9.28515625" style="16" customWidth="1"/>
    <col min="259" max="259" width="0" style="16" hidden="1" customWidth="1"/>
    <col min="260" max="260" width="11.5703125" style="16" customWidth="1"/>
    <col min="261" max="263" width="9.5703125" style="16" customWidth="1"/>
    <col min="264" max="264" width="9.85546875" style="16" customWidth="1"/>
    <col min="265" max="265" width="9.5703125" style="16" customWidth="1"/>
    <col min="266" max="266" width="9.85546875" style="16" customWidth="1"/>
    <col min="267" max="267" width="9.5703125" style="16" customWidth="1"/>
    <col min="268" max="268" width="11.5703125" style="16" customWidth="1"/>
    <col min="269" max="269" width="9.5703125" style="16" customWidth="1"/>
    <col min="270" max="271" width="11.28515625" style="16" customWidth="1"/>
    <col min="272" max="272" width="11.7109375" style="16" customWidth="1"/>
    <col min="273" max="511" width="9.140625" style="16"/>
    <col min="512" max="512" width="5.42578125" style="16" customWidth="1"/>
    <col min="513" max="513" width="29.7109375" style="16" customWidth="1"/>
    <col min="514" max="514" width="9.28515625" style="16" customWidth="1"/>
    <col min="515" max="515" width="0" style="16" hidden="1" customWidth="1"/>
    <col min="516" max="516" width="11.5703125" style="16" customWidth="1"/>
    <col min="517" max="519" width="9.5703125" style="16" customWidth="1"/>
    <col min="520" max="520" width="9.85546875" style="16" customWidth="1"/>
    <col min="521" max="521" width="9.5703125" style="16" customWidth="1"/>
    <col min="522" max="522" width="9.85546875" style="16" customWidth="1"/>
    <col min="523" max="523" width="9.5703125" style="16" customWidth="1"/>
    <col min="524" max="524" width="11.5703125" style="16" customWidth="1"/>
    <col min="525" max="525" width="9.5703125" style="16" customWidth="1"/>
    <col min="526" max="527" width="11.28515625" style="16" customWidth="1"/>
    <col min="528" max="528" width="11.7109375" style="16" customWidth="1"/>
    <col min="529" max="767" width="9.140625" style="16"/>
    <col min="768" max="768" width="5.42578125" style="16" customWidth="1"/>
    <col min="769" max="769" width="29.7109375" style="16" customWidth="1"/>
    <col min="770" max="770" width="9.28515625" style="16" customWidth="1"/>
    <col min="771" max="771" width="0" style="16" hidden="1" customWidth="1"/>
    <col min="772" max="772" width="11.5703125" style="16" customWidth="1"/>
    <col min="773" max="775" width="9.5703125" style="16" customWidth="1"/>
    <col min="776" max="776" width="9.85546875" style="16" customWidth="1"/>
    <col min="777" max="777" width="9.5703125" style="16" customWidth="1"/>
    <col min="778" max="778" width="9.85546875" style="16" customWidth="1"/>
    <col min="779" max="779" width="9.5703125" style="16" customWidth="1"/>
    <col min="780" max="780" width="11.5703125" style="16" customWidth="1"/>
    <col min="781" max="781" width="9.5703125" style="16" customWidth="1"/>
    <col min="782" max="783" width="11.28515625" style="16" customWidth="1"/>
    <col min="784" max="784" width="11.7109375" style="16" customWidth="1"/>
    <col min="785" max="1023" width="9.140625" style="16"/>
    <col min="1024" max="1024" width="5.42578125" style="16" customWidth="1"/>
    <col min="1025" max="1025" width="29.7109375" style="16" customWidth="1"/>
    <col min="1026" max="1026" width="9.28515625" style="16" customWidth="1"/>
    <col min="1027" max="1027" width="0" style="16" hidden="1" customWidth="1"/>
    <col min="1028" max="1028" width="11.5703125" style="16" customWidth="1"/>
    <col min="1029" max="1031" width="9.5703125" style="16" customWidth="1"/>
    <col min="1032" max="1032" width="9.85546875" style="16" customWidth="1"/>
    <col min="1033" max="1033" width="9.5703125" style="16" customWidth="1"/>
    <col min="1034" max="1034" width="9.85546875" style="16" customWidth="1"/>
    <col min="1035" max="1035" width="9.5703125" style="16" customWidth="1"/>
    <col min="1036" max="1036" width="11.5703125" style="16" customWidth="1"/>
    <col min="1037" max="1037" width="9.5703125" style="16" customWidth="1"/>
    <col min="1038" max="1039" width="11.28515625" style="16" customWidth="1"/>
    <col min="1040" max="1040" width="11.7109375" style="16" customWidth="1"/>
    <col min="1041" max="1279" width="9.140625" style="16"/>
    <col min="1280" max="1280" width="5.42578125" style="16" customWidth="1"/>
    <col min="1281" max="1281" width="29.7109375" style="16" customWidth="1"/>
    <col min="1282" max="1282" width="9.28515625" style="16" customWidth="1"/>
    <col min="1283" max="1283" width="0" style="16" hidden="1" customWidth="1"/>
    <col min="1284" max="1284" width="11.5703125" style="16" customWidth="1"/>
    <col min="1285" max="1287" width="9.5703125" style="16" customWidth="1"/>
    <col min="1288" max="1288" width="9.85546875" style="16" customWidth="1"/>
    <col min="1289" max="1289" width="9.5703125" style="16" customWidth="1"/>
    <col min="1290" max="1290" width="9.85546875" style="16" customWidth="1"/>
    <col min="1291" max="1291" width="9.5703125" style="16" customWidth="1"/>
    <col min="1292" max="1292" width="11.5703125" style="16" customWidth="1"/>
    <col min="1293" max="1293" width="9.5703125" style="16" customWidth="1"/>
    <col min="1294" max="1295" width="11.28515625" style="16" customWidth="1"/>
    <col min="1296" max="1296" width="11.7109375" style="16" customWidth="1"/>
    <col min="1297" max="1535" width="9.140625" style="16"/>
    <col min="1536" max="1536" width="5.42578125" style="16" customWidth="1"/>
    <col min="1537" max="1537" width="29.7109375" style="16" customWidth="1"/>
    <col min="1538" max="1538" width="9.28515625" style="16" customWidth="1"/>
    <col min="1539" max="1539" width="0" style="16" hidden="1" customWidth="1"/>
    <col min="1540" max="1540" width="11.5703125" style="16" customWidth="1"/>
    <col min="1541" max="1543" width="9.5703125" style="16" customWidth="1"/>
    <col min="1544" max="1544" width="9.85546875" style="16" customWidth="1"/>
    <col min="1545" max="1545" width="9.5703125" style="16" customWidth="1"/>
    <col min="1546" max="1546" width="9.85546875" style="16" customWidth="1"/>
    <col min="1547" max="1547" width="9.5703125" style="16" customWidth="1"/>
    <col min="1548" max="1548" width="11.5703125" style="16" customWidth="1"/>
    <col min="1549" max="1549" width="9.5703125" style="16" customWidth="1"/>
    <col min="1550" max="1551" width="11.28515625" style="16" customWidth="1"/>
    <col min="1552" max="1552" width="11.7109375" style="16" customWidth="1"/>
    <col min="1553" max="1791" width="9.140625" style="16"/>
    <col min="1792" max="1792" width="5.42578125" style="16" customWidth="1"/>
    <col min="1793" max="1793" width="29.7109375" style="16" customWidth="1"/>
    <col min="1794" max="1794" width="9.28515625" style="16" customWidth="1"/>
    <col min="1795" max="1795" width="0" style="16" hidden="1" customWidth="1"/>
    <col min="1796" max="1796" width="11.5703125" style="16" customWidth="1"/>
    <col min="1797" max="1799" width="9.5703125" style="16" customWidth="1"/>
    <col min="1800" max="1800" width="9.85546875" style="16" customWidth="1"/>
    <col min="1801" max="1801" width="9.5703125" style="16" customWidth="1"/>
    <col min="1802" max="1802" width="9.85546875" style="16" customWidth="1"/>
    <col min="1803" max="1803" width="9.5703125" style="16" customWidth="1"/>
    <col min="1804" max="1804" width="11.5703125" style="16" customWidth="1"/>
    <col min="1805" max="1805" width="9.5703125" style="16" customWidth="1"/>
    <col min="1806" max="1807" width="11.28515625" style="16" customWidth="1"/>
    <col min="1808" max="1808" width="11.7109375" style="16" customWidth="1"/>
    <col min="1809" max="2047" width="9.140625" style="16"/>
    <col min="2048" max="2048" width="5.42578125" style="16" customWidth="1"/>
    <col min="2049" max="2049" width="29.7109375" style="16" customWidth="1"/>
    <col min="2050" max="2050" width="9.28515625" style="16" customWidth="1"/>
    <col min="2051" max="2051" width="0" style="16" hidden="1" customWidth="1"/>
    <col min="2052" max="2052" width="11.5703125" style="16" customWidth="1"/>
    <col min="2053" max="2055" width="9.5703125" style="16" customWidth="1"/>
    <col min="2056" max="2056" width="9.85546875" style="16" customWidth="1"/>
    <col min="2057" max="2057" width="9.5703125" style="16" customWidth="1"/>
    <col min="2058" max="2058" width="9.85546875" style="16" customWidth="1"/>
    <col min="2059" max="2059" width="9.5703125" style="16" customWidth="1"/>
    <col min="2060" max="2060" width="11.5703125" style="16" customWidth="1"/>
    <col min="2061" max="2061" width="9.5703125" style="16" customWidth="1"/>
    <col min="2062" max="2063" width="11.28515625" style="16" customWidth="1"/>
    <col min="2064" max="2064" width="11.7109375" style="16" customWidth="1"/>
    <col min="2065" max="2303" width="9.140625" style="16"/>
    <col min="2304" max="2304" width="5.42578125" style="16" customWidth="1"/>
    <col min="2305" max="2305" width="29.7109375" style="16" customWidth="1"/>
    <col min="2306" max="2306" width="9.28515625" style="16" customWidth="1"/>
    <col min="2307" max="2307" width="0" style="16" hidden="1" customWidth="1"/>
    <col min="2308" max="2308" width="11.5703125" style="16" customWidth="1"/>
    <col min="2309" max="2311" width="9.5703125" style="16" customWidth="1"/>
    <col min="2312" max="2312" width="9.85546875" style="16" customWidth="1"/>
    <col min="2313" max="2313" width="9.5703125" style="16" customWidth="1"/>
    <col min="2314" max="2314" width="9.85546875" style="16" customWidth="1"/>
    <col min="2315" max="2315" width="9.5703125" style="16" customWidth="1"/>
    <col min="2316" max="2316" width="11.5703125" style="16" customWidth="1"/>
    <col min="2317" max="2317" width="9.5703125" style="16" customWidth="1"/>
    <col min="2318" max="2319" width="11.28515625" style="16" customWidth="1"/>
    <col min="2320" max="2320" width="11.7109375" style="16" customWidth="1"/>
    <col min="2321" max="2559" width="9.140625" style="16"/>
    <col min="2560" max="2560" width="5.42578125" style="16" customWidth="1"/>
    <col min="2561" max="2561" width="29.7109375" style="16" customWidth="1"/>
    <col min="2562" max="2562" width="9.28515625" style="16" customWidth="1"/>
    <col min="2563" max="2563" width="0" style="16" hidden="1" customWidth="1"/>
    <col min="2564" max="2564" width="11.5703125" style="16" customWidth="1"/>
    <col min="2565" max="2567" width="9.5703125" style="16" customWidth="1"/>
    <col min="2568" max="2568" width="9.85546875" style="16" customWidth="1"/>
    <col min="2569" max="2569" width="9.5703125" style="16" customWidth="1"/>
    <col min="2570" max="2570" width="9.85546875" style="16" customWidth="1"/>
    <col min="2571" max="2571" width="9.5703125" style="16" customWidth="1"/>
    <col min="2572" max="2572" width="11.5703125" style="16" customWidth="1"/>
    <col min="2573" max="2573" width="9.5703125" style="16" customWidth="1"/>
    <col min="2574" max="2575" width="11.28515625" style="16" customWidth="1"/>
    <col min="2576" max="2576" width="11.7109375" style="16" customWidth="1"/>
    <col min="2577" max="2815" width="9.140625" style="16"/>
    <col min="2816" max="2816" width="5.42578125" style="16" customWidth="1"/>
    <col min="2817" max="2817" width="29.7109375" style="16" customWidth="1"/>
    <col min="2818" max="2818" width="9.28515625" style="16" customWidth="1"/>
    <col min="2819" max="2819" width="0" style="16" hidden="1" customWidth="1"/>
    <col min="2820" max="2820" width="11.5703125" style="16" customWidth="1"/>
    <col min="2821" max="2823" width="9.5703125" style="16" customWidth="1"/>
    <col min="2824" max="2824" width="9.85546875" style="16" customWidth="1"/>
    <col min="2825" max="2825" width="9.5703125" style="16" customWidth="1"/>
    <col min="2826" max="2826" width="9.85546875" style="16" customWidth="1"/>
    <col min="2827" max="2827" width="9.5703125" style="16" customWidth="1"/>
    <col min="2828" max="2828" width="11.5703125" style="16" customWidth="1"/>
    <col min="2829" max="2829" width="9.5703125" style="16" customWidth="1"/>
    <col min="2830" max="2831" width="11.28515625" style="16" customWidth="1"/>
    <col min="2832" max="2832" width="11.7109375" style="16" customWidth="1"/>
    <col min="2833" max="3071" width="9.140625" style="16"/>
    <col min="3072" max="3072" width="5.42578125" style="16" customWidth="1"/>
    <col min="3073" max="3073" width="29.7109375" style="16" customWidth="1"/>
    <col min="3074" max="3074" width="9.28515625" style="16" customWidth="1"/>
    <col min="3075" max="3075" width="0" style="16" hidden="1" customWidth="1"/>
    <col min="3076" max="3076" width="11.5703125" style="16" customWidth="1"/>
    <col min="3077" max="3079" width="9.5703125" style="16" customWidth="1"/>
    <col min="3080" max="3080" width="9.85546875" style="16" customWidth="1"/>
    <col min="3081" max="3081" width="9.5703125" style="16" customWidth="1"/>
    <col min="3082" max="3082" width="9.85546875" style="16" customWidth="1"/>
    <col min="3083" max="3083" width="9.5703125" style="16" customWidth="1"/>
    <col min="3084" max="3084" width="11.5703125" style="16" customWidth="1"/>
    <col min="3085" max="3085" width="9.5703125" style="16" customWidth="1"/>
    <col min="3086" max="3087" width="11.28515625" style="16" customWidth="1"/>
    <col min="3088" max="3088" width="11.7109375" style="16" customWidth="1"/>
    <col min="3089" max="3327" width="9.140625" style="16"/>
    <col min="3328" max="3328" width="5.42578125" style="16" customWidth="1"/>
    <col min="3329" max="3329" width="29.7109375" style="16" customWidth="1"/>
    <col min="3330" max="3330" width="9.28515625" style="16" customWidth="1"/>
    <col min="3331" max="3331" width="0" style="16" hidden="1" customWidth="1"/>
    <col min="3332" max="3332" width="11.5703125" style="16" customWidth="1"/>
    <col min="3333" max="3335" width="9.5703125" style="16" customWidth="1"/>
    <col min="3336" max="3336" width="9.85546875" style="16" customWidth="1"/>
    <col min="3337" max="3337" width="9.5703125" style="16" customWidth="1"/>
    <col min="3338" max="3338" width="9.85546875" style="16" customWidth="1"/>
    <col min="3339" max="3339" width="9.5703125" style="16" customWidth="1"/>
    <col min="3340" max="3340" width="11.5703125" style="16" customWidth="1"/>
    <col min="3341" max="3341" width="9.5703125" style="16" customWidth="1"/>
    <col min="3342" max="3343" width="11.28515625" style="16" customWidth="1"/>
    <col min="3344" max="3344" width="11.7109375" style="16" customWidth="1"/>
    <col min="3345" max="3583" width="9.140625" style="16"/>
    <col min="3584" max="3584" width="5.42578125" style="16" customWidth="1"/>
    <col min="3585" max="3585" width="29.7109375" style="16" customWidth="1"/>
    <col min="3586" max="3586" width="9.28515625" style="16" customWidth="1"/>
    <col min="3587" max="3587" width="0" style="16" hidden="1" customWidth="1"/>
    <col min="3588" max="3588" width="11.5703125" style="16" customWidth="1"/>
    <col min="3589" max="3591" width="9.5703125" style="16" customWidth="1"/>
    <col min="3592" max="3592" width="9.85546875" style="16" customWidth="1"/>
    <col min="3593" max="3593" width="9.5703125" style="16" customWidth="1"/>
    <col min="3594" max="3594" width="9.85546875" style="16" customWidth="1"/>
    <col min="3595" max="3595" width="9.5703125" style="16" customWidth="1"/>
    <col min="3596" max="3596" width="11.5703125" style="16" customWidth="1"/>
    <col min="3597" max="3597" width="9.5703125" style="16" customWidth="1"/>
    <col min="3598" max="3599" width="11.28515625" style="16" customWidth="1"/>
    <col min="3600" max="3600" width="11.7109375" style="16" customWidth="1"/>
    <col min="3601" max="3839" width="9.140625" style="16"/>
    <col min="3840" max="3840" width="5.42578125" style="16" customWidth="1"/>
    <col min="3841" max="3841" width="29.7109375" style="16" customWidth="1"/>
    <col min="3842" max="3842" width="9.28515625" style="16" customWidth="1"/>
    <col min="3843" max="3843" width="0" style="16" hidden="1" customWidth="1"/>
    <col min="3844" max="3844" width="11.5703125" style="16" customWidth="1"/>
    <col min="3845" max="3847" width="9.5703125" style="16" customWidth="1"/>
    <col min="3848" max="3848" width="9.85546875" style="16" customWidth="1"/>
    <col min="3849" max="3849" width="9.5703125" style="16" customWidth="1"/>
    <col min="3850" max="3850" width="9.85546875" style="16" customWidth="1"/>
    <col min="3851" max="3851" width="9.5703125" style="16" customWidth="1"/>
    <col min="3852" max="3852" width="11.5703125" style="16" customWidth="1"/>
    <col min="3853" max="3853" width="9.5703125" style="16" customWidth="1"/>
    <col min="3854" max="3855" width="11.28515625" style="16" customWidth="1"/>
    <col min="3856" max="3856" width="11.7109375" style="16" customWidth="1"/>
    <col min="3857" max="4095" width="9.140625" style="16"/>
    <col min="4096" max="4096" width="5.42578125" style="16" customWidth="1"/>
    <col min="4097" max="4097" width="29.7109375" style="16" customWidth="1"/>
    <col min="4098" max="4098" width="9.28515625" style="16" customWidth="1"/>
    <col min="4099" max="4099" width="0" style="16" hidden="1" customWidth="1"/>
    <col min="4100" max="4100" width="11.5703125" style="16" customWidth="1"/>
    <col min="4101" max="4103" width="9.5703125" style="16" customWidth="1"/>
    <col min="4104" max="4104" width="9.85546875" style="16" customWidth="1"/>
    <col min="4105" max="4105" width="9.5703125" style="16" customWidth="1"/>
    <col min="4106" max="4106" width="9.85546875" style="16" customWidth="1"/>
    <col min="4107" max="4107" width="9.5703125" style="16" customWidth="1"/>
    <col min="4108" max="4108" width="11.5703125" style="16" customWidth="1"/>
    <col min="4109" max="4109" width="9.5703125" style="16" customWidth="1"/>
    <col min="4110" max="4111" width="11.28515625" style="16" customWidth="1"/>
    <col min="4112" max="4112" width="11.7109375" style="16" customWidth="1"/>
    <col min="4113" max="4351" width="9.140625" style="16"/>
    <col min="4352" max="4352" width="5.42578125" style="16" customWidth="1"/>
    <col min="4353" max="4353" width="29.7109375" style="16" customWidth="1"/>
    <col min="4354" max="4354" width="9.28515625" style="16" customWidth="1"/>
    <col min="4355" max="4355" width="0" style="16" hidden="1" customWidth="1"/>
    <col min="4356" max="4356" width="11.5703125" style="16" customWidth="1"/>
    <col min="4357" max="4359" width="9.5703125" style="16" customWidth="1"/>
    <col min="4360" max="4360" width="9.85546875" style="16" customWidth="1"/>
    <col min="4361" max="4361" width="9.5703125" style="16" customWidth="1"/>
    <col min="4362" max="4362" width="9.85546875" style="16" customWidth="1"/>
    <col min="4363" max="4363" width="9.5703125" style="16" customWidth="1"/>
    <col min="4364" max="4364" width="11.5703125" style="16" customWidth="1"/>
    <col min="4365" max="4365" width="9.5703125" style="16" customWidth="1"/>
    <col min="4366" max="4367" width="11.28515625" style="16" customWidth="1"/>
    <col min="4368" max="4368" width="11.7109375" style="16" customWidth="1"/>
    <col min="4369" max="4607" width="9.140625" style="16"/>
    <col min="4608" max="4608" width="5.42578125" style="16" customWidth="1"/>
    <col min="4609" max="4609" width="29.7109375" style="16" customWidth="1"/>
    <col min="4610" max="4610" width="9.28515625" style="16" customWidth="1"/>
    <col min="4611" max="4611" width="0" style="16" hidden="1" customWidth="1"/>
    <col min="4612" max="4612" width="11.5703125" style="16" customWidth="1"/>
    <col min="4613" max="4615" width="9.5703125" style="16" customWidth="1"/>
    <col min="4616" max="4616" width="9.85546875" style="16" customWidth="1"/>
    <col min="4617" max="4617" width="9.5703125" style="16" customWidth="1"/>
    <col min="4618" max="4618" width="9.85546875" style="16" customWidth="1"/>
    <col min="4619" max="4619" width="9.5703125" style="16" customWidth="1"/>
    <col min="4620" max="4620" width="11.5703125" style="16" customWidth="1"/>
    <col min="4621" max="4621" width="9.5703125" style="16" customWidth="1"/>
    <col min="4622" max="4623" width="11.28515625" style="16" customWidth="1"/>
    <col min="4624" max="4624" width="11.7109375" style="16" customWidth="1"/>
    <col min="4625" max="4863" width="9.140625" style="16"/>
    <col min="4864" max="4864" width="5.42578125" style="16" customWidth="1"/>
    <col min="4865" max="4865" width="29.7109375" style="16" customWidth="1"/>
    <col min="4866" max="4866" width="9.28515625" style="16" customWidth="1"/>
    <col min="4867" max="4867" width="0" style="16" hidden="1" customWidth="1"/>
    <col min="4868" max="4868" width="11.5703125" style="16" customWidth="1"/>
    <col min="4869" max="4871" width="9.5703125" style="16" customWidth="1"/>
    <col min="4872" max="4872" width="9.85546875" style="16" customWidth="1"/>
    <col min="4873" max="4873" width="9.5703125" style="16" customWidth="1"/>
    <col min="4874" max="4874" width="9.85546875" style="16" customWidth="1"/>
    <col min="4875" max="4875" width="9.5703125" style="16" customWidth="1"/>
    <col min="4876" max="4876" width="11.5703125" style="16" customWidth="1"/>
    <col min="4877" max="4877" width="9.5703125" style="16" customWidth="1"/>
    <col min="4878" max="4879" width="11.28515625" style="16" customWidth="1"/>
    <col min="4880" max="4880" width="11.7109375" style="16" customWidth="1"/>
    <col min="4881" max="5119" width="9.140625" style="16"/>
    <col min="5120" max="5120" width="5.42578125" style="16" customWidth="1"/>
    <col min="5121" max="5121" width="29.7109375" style="16" customWidth="1"/>
    <col min="5122" max="5122" width="9.28515625" style="16" customWidth="1"/>
    <col min="5123" max="5123" width="0" style="16" hidden="1" customWidth="1"/>
    <col min="5124" max="5124" width="11.5703125" style="16" customWidth="1"/>
    <col min="5125" max="5127" width="9.5703125" style="16" customWidth="1"/>
    <col min="5128" max="5128" width="9.85546875" style="16" customWidth="1"/>
    <col min="5129" max="5129" width="9.5703125" style="16" customWidth="1"/>
    <col min="5130" max="5130" width="9.85546875" style="16" customWidth="1"/>
    <col min="5131" max="5131" width="9.5703125" style="16" customWidth="1"/>
    <col min="5132" max="5132" width="11.5703125" style="16" customWidth="1"/>
    <col min="5133" max="5133" width="9.5703125" style="16" customWidth="1"/>
    <col min="5134" max="5135" width="11.28515625" style="16" customWidth="1"/>
    <col min="5136" max="5136" width="11.7109375" style="16" customWidth="1"/>
    <col min="5137" max="5375" width="9.140625" style="16"/>
    <col min="5376" max="5376" width="5.42578125" style="16" customWidth="1"/>
    <col min="5377" max="5377" width="29.7109375" style="16" customWidth="1"/>
    <col min="5378" max="5378" width="9.28515625" style="16" customWidth="1"/>
    <col min="5379" max="5379" width="0" style="16" hidden="1" customWidth="1"/>
    <col min="5380" max="5380" width="11.5703125" style="16" customWidth="1"/>
    <col min="5381" max="5383" width="9.5703125" style="16" customWidth="1"/>
    <col min="5384" max="5384" width="9.85546875" style="16" customWidth="1"/>
    <col min="5385" max="5385" width="9.5703125" style="16" customWidth="1"/>
    <col min="5386" max="5386" width="9.85546875" style="16" customWidth="1"/>
    <col min="5387" max="5387" width="9.5703125" style="16" customWidth="1"/>
    <col min="5388" max="5388" width="11.5703125" style="16" customWidth="1"/>
    <col min="5389" max="5389" width="9.5703125" style="16" customWidth="1"/>
    <col min="5390" max="5391" width="11.28515625" style="16" customWidth="1"/>
    <col min="5392" max="5392" width="11.7109375" style="16" customWidth="1"/>
    <col min="5393" max="5631" width="9.140625" style="16"/>
    <col min="5632" max="5632" width="5.42578125" style="16" customWidth="1"/>
    <col min="5633" max="5633" width="29.7109375" style="16" customWidth="1"/>
    <col min="5634" max="5634" width="9.28515625" style="16" customWidth="1"/>
    <col min="5635" max="5635" width="0" style="16" hidden="1" customWidth="1"/>
    <col min="5636" max="5636" width="11.5703125" style="16" customWidth="1"/>
    <col min="5637" max="5639" width="9.5703125" style="16" customWidth="1"/>
    <col min="5640" max="5640" width="9.85546875" style="16" customWidth="1"/>
    <col min="5641" max="5641" width="9.5703125" style="16" customWidth="1"/>
    <col min="5642" max="5642" width="9.85546875" style="16" customWidth="1"/>
    <col min="5643" max="5643" width="9.5703125" style="16" customWidth="1"/>
    <col min="5644" max="5644" width="11.5703125" style="16" customWidth="1"/>
    <col min="5645" max="5645" width="9.5703125" style="16" customWidth="1"/>
    <col min="5646" max="5647" width="11.28515625" style="16" customWidth="1"/>
    <col min="5648" max="5648" width="11.7109375" style="16" customWidth="1"/>
    <col min="5649" max="5887" width="9.140625" style="16"/>
    <col min="5888" max="5888" width="5.42578125" style="16" customWidth="1"/>
    <col min="5889" max="5889" width="29.7109375" style="16" customWidth="1"/>
    <col min="5890" max="5890" width="9.28515625" style="16" customWidth="1"/>
    <col min="5891" max="5891" width="0" style="16" hidden="1" customWidth="1"/>
    <col min="5892" max="5892" width="11.5703125" style="16" customWidth="1"/>
    <col min="5893" max="5895" width="9.5703125" style="16" customWidth="1"/>
    <col min="5896" max="5896" width="9.85546875" style="16" customWidth="1"/>
    <col min="5897" max="5897" width="9.5703125" style="16" customWidth="1"/>
    <col min="5898" max="5898" width="9.85546875" style="16" customWidth="1"/>
    <col min="5899" max="5899" width="9.5703125" style="16" customWidth="1"/>
    <col min="5900" max="5900" width="11.5703125" style="16" customWidth="1"/>
    <col min="5901" max="5901" width="9.5703125" style="16" customWidth="1"/>
    <col min="5902" max="5903" width="11.28515625" style="16" customWidth="1"/>
    <col min="5904" max="5904" width="11.7109375" style="16" customWidth="1"/>
    <col min="5905" max="6143" width="9.140625" style="16"/>
    <col min="6144" max="6144" width="5.42578125" style="16" customWidth="1"/>
    <col min="6145" max="6145" width="29.7109375" style="16" customWidth="1"/>
    <col min="6146" max="6146" width="9.28515625" style="16" customWidth="1"/>
    <col min="6147" max="6147" width="0" style="16" hidden="1" customWidth="1"/>
    <col min="6148" max="6148" width="11.5703125" style="16" customWidth="1"/>
    <col min="6149" max="6151" width="9.5703125" style="16" customWidth="1"/>
    <col min="6152" max="6152" width="9.85546875" style="16" customWidth="1"/>
    <col min="6153" max="6153" width="9.5703125" style="16" customWidth="1"/>
    <col min="6154" max="6154" width="9.85546875" style="16" customWidth="1"/>
    <col min="6155" max="6155" width="9.5703125" style="16" customWidth="1"/>
    <col min="6156" max="6156" width="11.5703125" style="16" customWidth="1"/>
    <col min="6157" max="6157" width="9.5703125" style="16" customWidth="1"/>
    <col min="6158" max="6159" width="11.28515625" style="16" customWidth="1"/>
    <col min="6160" max="6160" width="11.7109375" style="16" customWidth="1"/>
    <col min="6161" max="6399" width="9.140625" style="16"/>
    <col min="6400" max="6400" width="5.42578125" style="16" customWidth="1"/>
    <col min="6401" max="6401" width="29.7109375" style="16" customWidth="1"/>
    <col min="6402" max="6402" width="9.28515625" style="16" customWidth="1"/>
    <col min="6403" max="6403" width="0" style="16" hidden="1" customWidth="1"/>
    <col min="6404" max="6404" width="11.5703125" style="16" customWidth="1"/>
    <col min="6405" max="6407" width="9.5703125" style="16" customWidth="1"/>
    <col min="6408" max="6408" width="9.85546875" style="16" customWidth="1"/>
    <col min="6409" max="6409" width="9.5703125" style="16" customWidth="1"/>
    <col min="6410" max="6410" width="9.85546875" style="16" customWidth="1"/>
    <col min="6411" max="6411" width="9.5703125" style="16" customWidth="1"/>
    <col min="6412" max="6412" width="11.5703125" style="16" customWidth="1"/>
    <col min="6413" max="6413" width="9.5703125" style="16" customWidth="1"/>
    <col min="6414" max="6415" width="11.28515625" style="16" customWidth="1"/>
    <col min="6416" max="6416" width="11.7109375" style="16" customWidth="1"/>
    <col min="6417" max="6655" width="9.140625" style="16"/>
    <col min="6656" max="6656" width="5.42578125" style="16" customWidth="1"/>
    <col min="6657" max="6657" width="29.7109375" style="16" customWidth="1"/>
    <col min="6658" max="6658" width="9.28515625" style="16" customWidth="1"/>
    <col min="6659" max="6659" width="0" style="16" hidden="1" customWidth="1"/>
    <col min="6660" max="6660" width="11.5703125" style="16" customWidth="1"/>
    <col min="6661" max="6663" width="9.5703125" style="16" customWidth="1"/>
    <col min="6664" max="6664" width="9.85546875" style="16" customWidth="1"/>
    <col min="6665" max="6665" width="9.5703125" style="16" customWidth="1"/>
    <col min="6666" max="6666" width="9.85546875" style="16" customWidth="1"/>
    <col min="6667" max="6667" width="9.5703125" style="16" customWidth="1"/>
    <col min="6668" max="6668" width="11.5703125" style="16" customWidth="1"/>
    <col min="6669" max="6669" width="9.5703125" style="16" customWidth="1"/>
    <col min="6670" max="6671" width="11.28515625" style="16" customWidth="1"/>
    <col min="6672" max="6672" width="11.7109375" style="16" customWidth="1"/>
    <col min="6673" max="6911" width="9.140625" style="16"/>
    <col min="6912" max="6912" width="5.42578125" style="16" customWidth="1"/>
    <col min="6913" max="6913" width="29.7109375" style="16" customWidth="1"/>
    <col min="6914" max="6914" width="9.28515625" style="16" customWidth="1"/>
    <col min="6915" max="6915" width="0" style="16" hidden="1" customWidth="1"/>
    <col min="6916" max="6916" width="11.5703125" style="16" customWidth="1"/>
    <col min="6917" max="6919" width="9.5703125" style="16" customWidth="1"/>
    <col min="6920" max="6920" width="9.85546875" style="16" customWidth="1"/>
    <col min="6921" max="6921" width="9.5703125" style="16" customWidth="1"/>
    <col min="6922" max="6922" width="9.85546875" style="16" customWidth="1"/>
    <col min="6923" max="6923" width="9.5703125" style="16" customWidth="1"/>
    <col min="6924" max="6924" width="11.5703125" style="16" customWidth="1"/>
    <col min="6925" max="6925" width="9.5703125" style="16" customWidth="1"/>
    <col min="6926" max="6927" width="11.28515625" style="16" customWidth="1"/>
    <col min="6928" max="6928" width="11.7109375" style="16" customWidth="1"/>
    <col min="6929" max="7167" width="9.140625" style="16"/>
    <col min="7168" max="7168" width="5.42578125" style="16" customWidth="1"/>
    <col min="7169" max="7169" width="29.7109375" style="16" customWidth="1"/>
    <col min="7170" max="7170" width="9.28515625" style="16" customWidth="1"/>
    <col min="7171" max="7171" width="0" style="16" hidden="1" customWidth="1"/>
    <col min="7172" max="7172" width="11.5703125" style="16" customWidth="1"/>
    <col min="7173" max="7175" width="9.5703125" style="16" customWidth="1"/>
    <col min="7176" max="7176" width="9.85546875" style="16" customWidth="1"/>
    <col min="7177" max="7177" width="9.5703125" style="16" customWidth="1"/>
    <col min="7178" max="7178" width="9.85546875" style="16" customWidth="1"/>
    <col min="7179" max="7179" width="9.5703125" style="16" customWidth="1"/>
    <col min="7180" max="7180" width="11.5703125" style="16" customWidth="1"/>
    <col min="7181" max="7181" width="9.5703125" style="16" customWidth="1"/>
    <col min="7182" max="7183" width="11.28515625" style="16" customWidth="1"/>
    <col min="7184" max="7184" width="11.7109375" style="16" customWidth="1"/>
    <col min="7185" max="7423" width="9.140625" style="16"/>
    <col min="7424" max="7424" width="5.42578125" style="16" customWidth="1"/>
    <col min="7425" max="7425" width="29.7109375" style="16" customWidth="1"/>
    <col min="7426" max="7426" width="9.28515625" style="16" customWidth="1"/>
    <col min="7427" max="7427" width="0" style="16" hidden="1" customWidth="1"/>
    <col min="7428" max="7428" width="11.5703125" style="16" customWidth="1"/>
    <col min="7429" max="7431" width="9.5703125" style="16" customWidth="1"/>
    <col min="7432" max="7432" width="9.85546875" style="16" customWidth="1"/>
    <col min="7433" max="7433" width="9.5703125" style="16" customWidth="1"/>
    <col min="7434" max="7434" width="9.85546875" style="16" customWidth="1"/>
    <col min="7435" max="7435" width="9.5703125" style="16" customWidth="1"/>
    <col min="7436" max="7436" width="11.5703125" style="16" customWidth="1"/>
    <col min="7437" max="7437" width="9.5703125" style="16" customWidth="1"/>
    <col min="7438" max="7439" width="11.28515625" style="16" customWidth="1"/>
    <col min="7440" max="7440" width="11.7109375" style="16" customWidth="1"/>
    <col min="7441" max="7679" width="9.140625" style="16"/>
    <col min="7680" max="7680" width="5.42578125" style="16" customWidth="1"/>
    <col min="7681" max="7681" width="29.7109375" style="16" customWidth="1"/>
    <col min="7682" max="7682" width="9.28515625" style="16" customWidth="1"/>
    <col min="7683" max="7683" width="0" style="16" hidden="1" customWidth="1"/>
    <col min="7684" max="7684" width="11.5703125" style="16" customWidth="1"/>
    <col min="7685" max="7687" width="9.5703125" style="16" customWidth="1"/>
    <col min="7688" max="7688" width="9.85546875" style="16" customWidth="1"/>
    <col min="7689" max="7689" width="9.5703125" style="16" customWidth="1"/>
    <col min="7690" max="7690" width="9.85546875" style="16" customWidth="1"/>
    <col min="7691" max="7691" width="9.5703125" style="16" customWidth="1"/>
    <col min="7692" max="7692" width="11.5703125" style="16" customWidth="1"/>
    <col min="7693" max="7693" width="9.5703125" style="16" customWidth="1"/>
    <col min="7694" max="7695" width="11.28515625" style="16" customWidth="1"/>
    <col min="7696" max="7696" width="11.7109375" style="16" customWidth="1"/>
    <col min="7697" max="7935" width="9.140625" style="16"/>
    <col min="7936" max="7936" width="5.42578125" style="16" customWidth="1"/>
    <col min="7937" max="7937" width="29.7109375" style="16" customWidth="1"/>
    <col min="7938" max="7938" width="9.28515625" style="16" customWidth="1"/>
    <col min="7939" max="7939" width="0" style="16" hidden="1" customWidth="1"/>
    <col min="7940" max="7940" width="11.5703125" style="16" customWidth="1"/>
    <col min="7941" max="7943" width="9.5703125" style="16" customWidth="1"/>
    <col min="7944" max="7944" width="9.85546875" style="16" customWidth="1"/>
    <col min="7945" max="7945" width="9.5703125" style="16" customWidth="1"/>
    <col min="7946" max="7946" width="9.85546875" style="16" customWidth="1"/>
    <col min="7947" max="7947" width="9.5703125" style="16" customWidth="1"/>
    <col min="7948" max="7948" width="11.5703125" style="16" customWidth="1"/>
    <col min="7949" max="7949" width="9.5703125" style="16" customWidth="1"/>
    <col min="7950" max="7951" width="11.28515625" style="16" customWidth="1"/>
    <col min="7952" max="7952" width="11.7109375" style="16" customWidth="1"/>
    <col min="7953" max="8191" width="9.140625" style="16"/>
    <col min="8192" max="8192" width="5.42578125" style="16" customWidth="1"/>
    <col min="8193" max="8193" width="29.7109375" style="16" customWidth="1"/>
    <col min="8194" max="8194" width="9.28515625" style="16" customWidth="1"/>
    <col min="8195" max="8195" width="0" style="16" hidden="1" customWidth="1"/>
    <col min="8196" max="8196" width="11.5703125" style="16" customWidth="1"/>
    <col min="8197" max="8199" width="9.5703125" style="16" customWidth="1"/>
    <col min="8200" max="8200" width="9.85546875" style="16" customWidth="1"/>
    <col min="8201" max="8201" width="9.5703125" style="16" customWidth="1"/>
    <col min="8202" max="8202" width="9.85546875" style="16" customWidth="1"/>
    <col min="8203" max="8203" width="9.5703125" style="16" customWidth="1"/>
    <col min="8204" max="8204" width="11.5703125" style="16" customWidth="1"/>
    <col min="8205" max="8205" width="9.5703125" style="16" customWidth="1"/>
    <col min="8206" max="8207" width="11.28515625" style="16" customWidth="1"/>
    <col min="8208" max="8208" width="11.7109375" style="16" customWidth="1"/>
    <col min="8209" max="8447" width="9.140625" style="16"/>
    <col min="8448" max="8448" width="5.42578125" style="16" customWidth="1"/>
    <col min="8449" max="8449" width="29.7109375" style="16" customWidth="1"/>
    <col min="8450" max="8450" width="9.28515625" style="16" customWidth="1"/>
    <col min="8451" max="8451" width="0" style="16" hidden="1" customWidth="1"/>
    <col min="8452" max="8452" width="11.5703125" style="16" customWidth="1"/>
    <col min="8453" max="8455" width="9.5703125" style="16" customWidth="1"/>
    <col min="8456" max="8456" width="9.85546875" style="16" customWidth="1"/>
    <col min="8457" max="8457" width="9.5703125" style="16" customWidth="1"/>
    <col min="8458" max="8458" width="9.85546875" style="16" customWidth="1"/>
    <col min="8459" max="8459" width="9.5703125" style="16" customWidth="1"/>
    <col min="8460" max="8460" width="11.5703125" style="16" customWidth="1"/>
    <col min="8461" max="8461" width="9.5703125" style="16" customWidth="1"/>
    <col min="8462" max="8463" width="11.28515625" style="16" customWidth="1"/>
    <col min="8464" max="8464" width="11.7109375" style="16" customWidth="1"/>
    <col min="8465" max="8703" width="9.140625" style="16"/>
    <col min="8704" max="8704" width="5.42578125" style="16" customWidth="1"/>
    <col min="8705" max="8705" width="29.7109375" style="16" customWidth="1"/>
    <col min="8706" max="8706" width="9.28515625" style="16" customWidth="1"/>
    <col min="8707" max="8707" width="0" style="16" hidden="1" customWidth="1"/>
    <col min="8708" max="8708" width="11.5703125" style="16" customWidth="1"/>
    <col min="8709" max="8711" width="9.5703125" style="16" customWidth="1"/>
    <col min="8712" max="8712" width="9.85546875" style="16" customWidth="1"/>
    <col min="8713" max="8713" width="9.5703125" style="16" customWidth="1"/>
    <col min="8714" max="8714" width="9.85546875" style="16" customWidth="1"/>
    <col min="8715" max="8715" width="9.5703125" style="16" customWidth="1"/>
    <col min="8716" max="8716" width="11.5703125" style="16" customWidth="1"/>
    <col min="8717" max="8717" width="9.5703125" style="16" customWidth="1"/>
    <col min="8718" max="8719" width="11.28515625" style="16" customWidth="1"/>
    <col min="8720" max="8720" width="11.7109375" style="16" customWidth="1"/>
    <col min="8721" max="8959" width="9.140625" style="16"/>
    <col min="8960" max="8960" width="5.42578125" style="16" customWidth="1"/>
    <col min="8961" max="8961" width="29.7109375" style="16" customWidth="1"/>
    <col min="8962" max="8962" width="9.28515625" style="16" customWidth="1"/>
    <col min="8963" max="8963" width="0" style="16" hidden="1" customWidth="1"/>
    <col min="8964" max="8964" width="11.5703125" style="16" customWidth="1"/>
    <col min="8965" max="8967" width="9.5703125" style="16" customWidth="1"/>
    <col min="8968" max="8968" width="9.85546875" style="16" customWidth="1"/>
    <col min="8969" max="8969" width="9.5703125" style="16" customWidth="1"/>
    <col min="8970" max="8970" width="9.85546875" style="16" customWidth="1"/>
    <col min="8971" max="8971" width="9.5703125" style="16" customWidth="1"/>
    <col min="8972" max="8972" width="11.5703125" style="16" customWidth="1"/>
    <col min="8973" max="8973" width="9.5703125" style="16" customWidth="1"/>
    <col min="8974" max="8975" width="11.28515625" style="16" customWidth="1"/>
    <col min="8976" max="8976" width="11.7109375" style="16" customWidth="1"/>
    <col min="8977" max="9215" width="9.140625" style="16"/>
    <col min="9216" max="9216" width="5.42578125" style="16" customWidth="1"/>
    <col min="9217" max="9217" width="29.7109375" style="16" customWidth="1"/>
    <col min="9218" max="9218" width="9.28515625" style="16" customWidth="1"/>
    <col min="9219" max="9219" width="0" style="16" hidden="1" customWidth="1"/>
    <col min="9220" max="9220" width="11.5703125" style="16" customWidth="1"/>
    <col min="9221" max="9223" width="9.5703125" style="16" customWidth="1"/>
    <col min="9224" max="9224" width="9.85546875" style="16" customWidth="1"/>
    <col min="9225" max="9225" width="9.5703125" style="16" customWidth="1"/>
    <col min="9226" max="9226" width="9.85546875" style="16" customWidth="1"/>
    <col min="9227" max="9227" width="9.5703125" style="16" customWidth="1"/>
    <col min="9228" max="9228" width="11.5703125" style="16" customWidth="1"/>
    <col min="9229" max="9229" width="9.5703125" style="16" customWidth="1"/>
    <col min="9230" max="9231" width="11.28515625" style="16" customWidth="1"/>
    <col min="9232" max="9232" width="11.7109375" style="16" customWidth="1"/>
    <col min="9233" max="9471" width="9.140625" style="16"/>
    <col min="9472" max="9472" width="5.42578125" style="16" customWidth="1"/>
    <col min="9473" max="9473" width="29.7109375" style="16" customWidth="1"/>
    <col min="9474" max="9474" width="9.28515625" style="16" customWidth="1"/>
    <col min="9475" max="9475" width="0" style="16" hidden="1" customWidth="1"/>
    <col min="9476" max="9476" width="11.5703125" style="16" customWidth="1"/>
    <col min="9477" max="9479" width="9.5703125" style="16" customWidth="1"/>
    <col min="9480" max="9480" width="9.85546875" style="16" customWidth="1"/>
    <col min="9481" max="9481" width="9.5703125" style="16" customWidth="1"/>
    <col min="9482" max="9482" width="9.85546875" style="16" customWidth="1"/>
    <col min="9483" max="9483" width="9.5703125" style="16" customWidth="1"/>
    <col min="9484" max="9484" width="11.5703125" style="16" customWidth="1"/>
    <col min="9485" max="9485" width="9.5703125" style="16" customWidth="1"/>
    <col min="9486" max="9487" width="11.28515625" style="16" customWidth="1"/>
    <col min="9488" max="9488" width="11.7109375" style="16" customWidth="1"/>
    <col min="9489" max="9727" width="9.140625" style="16"/>
    <col min="9728" max="9728" width="5.42578125" style="16" customWidth="1"/>
    <col min="9729" max="9729" width="29.7109375" style="16" customWidth="1"/>
    <col min="9730" max="9730" width="9.28515625" style="16" customWidth="1"/>
    <col min="9731" max="9731" width="0" style="16" hidden="1" customWidth="1"/>
    <col min="9732" max="9732" width="11.5703125" style="16" customWidth="1"/>
    <col min="9733" max="9735" width="9.5703125" style="16" customWidth="1"/>
    <col min="9736" max="9736" width="9.85546875" style="16" customWidth="1"/>
    <col min="9737" max="9737" width="9.5703125" style="16" customWidth="1"/>
    <col min="9738" max="9738" width="9.85546875" style="16" customWidth="1"/>
    <col min="9739" max="9739" width="9.5703125" style="16" customWidth="1"/>
    <col min="9740" max="9740" width="11.5703125" style="16" customWidth="1"/>
    <col min="9741" max="9741" width="9.5703125" style="16" customWidth="1"/>
    <col min="9742" max="9743" width="11.28515625" style="16" customWidth="1"/>
    <col min="9744" max="9744" width="11.7109375" style="16" customWidth="1"/>
    <col min="9745" max="9983" width="9.140625" style="16"/>
    <col min="9984" max="9984" width="5.42578125" style="16" customWidth="1"/>
    <col min="9985" max="9985" width="29.7109375" style="16" customWidth="1"/>
    <col min="9986" max="9986" width="9.28515625" style="16" customWidth="1"/>
    <col min="9987" max="9987" width="0" style="16" hidden="1" customWidth="1"/>
    <col min="9988" max="9988" width="11.5703125" style="16" customWidth="1"/>
    <col min="9989" max="9991" width="9.5703125" style="16" customWidth="1"/>
    <col min="9992" max="9992" width="9.85546875" style="16" customWidth="1"/>
    <col min="9993" max="9993" width="9.5703125" style="16" customWidth="1"/>
    <col min="9994" max="9994" width="9.85546875" style="16" customWidth="1"/>
    <col min="9995" max="9995" width="9.5703125" style="16" customWidth="1"/>
    <col min="9996" max="9996" width="11.5703125" style="16" customWidth="1"/>
    <col min="9997" max="9997" width="9.5703125" style="16" customWidth="1"/>
    <col min="9998" max="9999" width="11.28515625" style="16" customWidth="1"/>
    <col min="10000" max="10000" width="11.7109375" style="16" customWidth="1"/>
    <col min="10001" max="10239" width="9.140625" style="16"/>
    <col min="10240" max="10240" width="5.42578125" style="16" customWidth="1"/>
    <col min="10241" max="10241" width="29.7109375" style="16" customWidth="1"/>
    <col min="10242" max="10242" width="9.28515625" style="16" customWidth="1"/>
    <col min="10243" max="10243" width="0" style="16" hidden="1" customWidth="1"/>
    <col min="10244" max="10244" width="11.5703125" style="16" customWidth="1"/>
    <col min="10245" max="10247" width="9.5703125" style="16" customWidth="1"/>
    <col min="10248" max="10248" width="9.85546875" style="16" customWidth="1"/>
    <col min="10249" max="10249" width="9.5703125" style="16" customWidth="1"/>
    <col min="10250" max="10250" width="9.85546875" style="16" customWidth="1"/>
    <col min="10251" max="10251" width="9.5703125" style="16" customWidth="1"/>
    <col min="10252" max="10252" width="11.5703125" style="16" customWidth="1"/>
    <col min="10253" max="10253" width="9.5703125" style="16" customWidth="1"/>
    <col min="10254" max="10255" width="11.28515625" style="16" customWidth="1"/>
    <col min="10256" max="10256" width="11.7109375" style="16" customWidth="1"/>
    <col min="10257" max="10495" width="9.140625" style="16"/>
    <col min="10496" max="10496" width="5.42578125" style="16" customWidth="1"/>
    <col min="10497" max="10497" width="29.7109375" style="16" customWidth="1"/>
    <col min="10498" max="10498" width="9.28515625" style="16" customWidth="1"/>
    <col min="10499" max="10499" width="0" style="16" hidden="1" customWidth="1"/>
    <col min="10500" max="10500" width="11.5703125" style="16" customWidth="1"/>
    <col min="10501" max="10503" width="9.5703125" style="16" customWidth="1"/>
    <col min="10504" max="10504" width="9.85546875" style="16" customWidth="1"/>
    <col min="10505" max="10505" width="9.5703125" style="16" customWidth="1"/>
    <col min="10506" max="10506" width="9.85546875" style="16" customWidth="1"/>
    <col min="10507" max="10507" width="9.5703125" style="16" customWidth="1"/>
    <col min="10508" max="10508" width="11.5703125" style="16" customWidth="1"/>
    <col min="10509" max="10509" width="9.5703125" style="16" customWidth="1"/>
    <col min="10510" max="10511" width="11.28515625" style="16" customWidth="1"/>
    <col min="10512" max="10512" width="11.7109375" style="16" customWidth="1"/>
    <col min="10513" max="10751" width="9.140625" style="16"/>
    <col min="10752" max="10752" width="5.42578125" style="16" customWidth="1"/>
    <col min="10753" max="10753" width="29.7109375" style="16" customWidth="1"/>
    <col min="10754" max="10754" width="9.28515625" style="16" customWidth="1"/>
    <col min="10755" max="10755" width="0" style="16" hidden="1" customWidth="1"/>
    <col min="10756" max="10756" width="11.5703125" style="16" customWidth="1"/>
    <col min="10757" max="10759" width="9.5703125" style="16" customWidth="1"/>
    <col min="10760" max="10760" width="9.85546875" style="16" customWidth="1"/>
    <col min="10761" max="10761" width="9.5703125" style="16" customWidth="1"/>
    <col min="10762" max="10762" width="9.85546875" style="16" customWidth="1"/>
    <col min="10763" max="10763" width="9.5703125" style="16" customWidth="1"/>
    <col min="10764" max="10764" width="11.5703125" style="16" customWidth="1"/>
    <col min="10765" max="10765" width="9.5703125" style="16" customWidth="1"/>
    <col min="10766" max="10767" width="11.28515625" style="16" customWidth="1"/>
    <col min="10768" max="10768" width="11.7109375" style="16" customWidth="1"/>
    <col min="10769" max="11007" width="9.140625" style="16"/>
    <col min="11008" max="11008" width="5.42578125" style="16" customWidth="1"/>
    <col min="11009" max="11009" width="29.7109375" style="16" customWidth="1"/>
    <col min="11010" max="11010" width="9.28515625" style="16" customWidth="1"/>
    <col min="11011" max="11011" width="0" style="16" hidden="1" customWidth="1"/>
    <col min="11012" max="11012" width="11.5703125" style="16" customWidth="1"/>
    <col min="11013" max="11015" width="9.5703125" style="16" customWidth="1"/>
    <col min="11016" max="11016" width="9.85546875" style="16" customWidth="1"/>
    <col min="11017" max="11017" width="9.5703125" style="16" customWidth="1"/>
    <col min="11018" max="11018" width="9.85546875" style="16" customWidth="1"/>
    <col min="11019" max="11019" width="9.5703125" style="16" customWidth="1"/>
    <col min="11020" max="11020" width="11.5703125" style="16" customWidth="1"/>
    <col min="11021" max="11021" width="9.5703125" style="16" customWidth="1"/>
    <col min="11022" max="11023" width="11.28515625" style="16" customWidth="1"/>
    <col min="11024" max="11024" width="11.7109375" style="16" customWidth="1"/>
    <col min="11025" max="11263" width="9.140625" style="16"/>
    <col min="11264" max="11264" width="5.42578125" style="16" customWidth="1"/>
    <col min="11265" max="11265" width="29.7109375" style="16" customWidth="1"/>
    <col min="11266" max="11266" width="9.28515625" style="16" customWidth="1"/>
    <col min="11267" max="11267" width="0" style="16" hidden="1" customWidth="1"/>
    <col min="11268" max="11268" width="11.5703125" style="16" customWidth="1"/>
    <col min="11269" max="11271" width="9.5703125" style="16" customWidth="1"/>
    <col min="11272" max="11272" width="9.85546875" style="16" customWidth="1"/>
    <col min="11273" max="11273" width="9.5703125" style="16" customWidth="1"/>
    <col min="11274" max="11274" width="9.85546875" style="16" customWidth="1"/>
    <col min="11275" max="11275" width="9.5703125" style="16" customWidth="1"/>
    <col min="11276" max="11276" width="11.5703125" style="16" customWidth="1"/>
    <col min="11277" max="11277" width="9.5703125" style="16" customWidth="1"/>
    <col min="11278" max="11279" width="11.28515625" style="16" customWidth="1"/>
    <col min="11280" max="11280" width="11.7109375" style="16" customWidth="1"/>
    <col min="11281" max="11519" width="9.140625" style="16"/>
    <col min="11520" max="11520" width="5.42578125" style="16" customWidth="1"/>
    <col min="11521" max="11521" width="29.7109375" style="16" customWidth="1"/>
    <col min="11522" max="11522" width="9.28515625" style="16" customWidth="1"/>
    <col min="11523" max="11523" width="0" style="16" hidden="1" customWidth="1"/>
    <col min="11524" max="11524" width="11.5703125" style="16" customWidth="1"/>
    <col min="11525" max="11527" width="9.5703125" style="16" customWidth="1"/>
    <col min="11528" max="11528" width="9.85546875" style="16" customWidth="1"/>
    <col min="11529" max="11529" width="9.5703125" style="16" customWidth="1"/>
    <col min="11530" max="11530" width="9.85546875" style="16" customWidth="1"/>
    <col min="11531" max="11531" width="9.5703125" style="16" customWidth="1"/>
    <col min="11532" max="11532" width="11.5703125" style="16" customWidth="1"/>
    <col min="11533" max="11533" width="9.5703125" style="16" customWidth="1"/>
    <col min="11534" max="11535" width="11.28515625" style="16" customWidth="1"/>
    <col min="11536" max="11536" width="11.7109375" style="16" customWidth="1"/>
    <col min="11537" max="11775" width="9.140625" style="16"/>
    <col min="11776" max="11776" width="5.42578125" style="16" customWidth="1"/>
    <col min="11777" max="11777" width="29.7109375" style="16" customWidth="1"/>
    <col min="11778" max="11778" width="9.28515625" style="16" customWidth="1"/>
    <col min="11779" max="11779" width="0" style="16" hidden="1" customWidth="1"/>
    <col min="11780" max="11780" width="11.5703125" style="16" customWidth="1"/>
    <col min="11781" max="11783" width="9.5703125" style="16" customWidth="1"/>
    <col min="11784" max="11784" width="9.85546875" style="16" customWidth="1"/>
    <col min="11785" max="11785" width="9.5703125" style="16" customWidth="1"/>
    <col min="11786" max="11786" width="9.85546875" style="16" customWidth="1"/>
    <col min="11787" max="11787" width="9.5703125" style="16" customWidth="1"/>
    <col min="11788" max="11788" width="11.5703125" style="16" customWidth="1"/>
    <col min="11789" max="11789" width="9.5703125" style="16" customWidth="1"/>
    <col min="11790" max="11791" width="11.28515625" style="16" customWidth="1"/>
    <col min="11792" max="11792" width="11.7109375" style="16" customWidth="1"/>
    <col min="11793" max="12031" width="9.140625" style="16"/>
    <col min="12032" max="12032" width="5.42578125" style="16" customWidth="1"/>
    <col min="12033" max="12033" width="29.7109375" style="16" customWidth="1"/>
    <col min="12034" max="12034" width="9.28515625" style="16" customWidth="1"/>
    <col min="12035" max="12035" width="0" style="16" hidden="1" customWidth="1"/>
    <col min="12036" max="12036" width="11.5703125" style="16" customWidth="1"/>
    <col min="12037" max="12039" width="9.5703125" style="16" customWidth="1"/>
    <col min="12040" max="12040" width="9.85546875" style="16" customWidth="1"/>
    <col min="12041" max="12041" width="9.5703125" style="16" customWidth="1"/>
    <col min="12042" max="12042" width="9.85546875" style="16" customWidth="1"/>
    <col min="12043" max="12043" width="9.5703125" style="16" customWidth="1"/>
    <col min="12044" max="12044" width="11.5703125" style="16" customWidth="1"/>
    <col min="12045" max="12045" width="9.5703125" style="16" customWidth="1"/>
    <col min="12046" max="12047" width="11.28515625" style="16" customWidth="1"/>
    <col min="12048" max="12048" width="11.7109375" style="16" customWidth="1"/>
    <col min="12049" max="12287" width="9.140625" style="16"/>
    <col min="12288" max="12288" width="5.42578125" style="16" customWidth="1"/>
    <col min="12289" max="12289" width="29.7109375" style="16" customWidth="1"/>
    <col min="12290" max="12290" width="9.28515625" style="16" customWidth="1"/>
    <col min="12291" max="12291" width="0" style="16" hidden="1" customWidth="1"/>
    <col min="12292" max="12292" width="11.5703125" style="16" customWidth="1"/>
    <col min="12293" max="12295" width="9.5703125" style="16" customWidth="1"/>
    <col min="12296" max="12296" width="9.85546875" style="16" customWidth="1"/>
    <col min="12297" max="12297" width="9.5703125" style="16" customWidth="1"/>
    <col min="12298" max="12298" width="9.85546875" style="16" customWidth="1"/>
    <col min="12299" max="12299" width="9.5703125" style="16" customWidth="1"/>
    <col min="12300" max="12300" width="11.5703125" style="16" customWidth="1"/>
    <col min="12301" max="12301" width="9.5703125" style="16" customWidth="1"/>
    <col min="12302" max="12303" width="11.28515625" style="16" customWidth="1"/>
    <col min="12304" max="12304" width="11.7109375" style="16" customWidth="1"/>
    <col min="12305" max="12543" width="9.140625" style="16"/>
    <col min="12544" max="12544" width="5.42578125" style="16" customWidth="1"/>
    <col min="12545" max="12545" width="29.7109375" style="16" customWidth="1"/>
    <col min="12546" max="12546" width="9.28515625" style="16" customWidth="1"/>
    <col min="12547" max="12547" width="0" style="16" hidden="1" customWidth="1"/>
    <col min="12548" max="12548" width="11.5703125" style="16" customWidth="1"/>
    <col min="12549" max="12551" width="9.5703125" style="16" customWidth="1"/>
    <col min="12552" max="12552" width="9.85546875" style="16" customWidth="1"/>
    <col min="12553" max="12553" width="9.5703125" style="16" customWidth="1"/>
    <col min="12554" max="12554" width="9.85546875" style="16" customWidth="1"/>
    <col min="12555" max="12555" width="9.5703125" style="16" customWidth="1"/>
    <col min="12556" max="12556" width="11.5703125" style="16" customWidth="1"/>
    <col min="12557" max="12557" width="9.5703125" style="16" customWidth="1"/>
    <col min="12558" max="12559" width="11.28515625" style="16" customWidth="1"/>
    <col min="12560" max="12560" width="11.7109375" style="16" customWidth="1"/>
    <col min="12561" max="12799" width="9.140625" style="16"/>
    <col min="12800" max="12800" width="5.42578125" style="16" customWidth="1"/>
    <col min="12801" max="12801" width="29.7109375" style="16" customWidth="1"/>
    <col min="12802" max="12802" width="9.28515625" style="16" customWidth="1"/>
    <col min="12803" max="12803" width="0" style="16" hidden="1" customWidth="1"/>
    <col min="12804" max="12804" width="11.5703125" style="16" customWidth="1"/>
    <col min="12805" max="12807" width="9.5703125" style="16" customWidth="1"/>
    <col min="12808" max="12808" width="9.85546875" style="16" customWidth="1"/>
    <col min="12809" max="12809" width="9.5703125" style="16" customWidth="1"/>
    <col min="12810" max="12810" width="9.85546875" style="16" customWidth="1"/>
    <col min="12811" max="12811" width="9.5703125" style="16" customWidth="1"/>
    <col min="12812" max="12812" width="11.5703125" style="16" customWidth="1"/>
    <col min="12813" max="12813" width="9.5703125" style="16" customWidth="1"/>
    <col min="12814" max="12815" width="11.28515625" style="16" customWidth="1"/>
    <col min="12816" max="12816" width="11.7109375" style="16" customWidth="1"/>
    <col min="12817" max="13055" width="9.140625" style="16"/>
    <col min="13056" max="13056" width="5.42578125" style="16" customWidth="1"/>
    <col min="13057" max="13057" width="29.7109375" style="16" customWidth="1"/>
    <col min="13058" max="13058" width="9.28515625" style="16" customWidth="1"/>
    <col min="13059" max="13059" width="0" style="16" hidden="1" customWidth="1"/>
    <col min="13060" max="13060" width="11.5703125" style="16" customWidth="1"/>
    <col min="13061" max="13063" width="9.5703125" style="16" customWidth="1"/>
    <col min="13064" max="13064" width="9.85546875" style="16" customWidth="1"/>
    <col min="13065" max="13065" width="9.5703125" style="16" customWidth="1"/>
    <col min="13066" max="13066" width="9.85546875" style="16" customWidth="1"/>
    <col min="13067" max="13067" width="9.5703125" style="16" customWidth="1"/>
    <col min="13068" max="13068" width="11.5703125" style="16" customWidth="1"/>
    <col min="13069" max="13069" width="9.5703125" style="16" customWidth="1"/>
    <col min="13070" max="13071" width="11.28515625" style="16" customWidth="1"/>
    <col min="13072" max="13072" width="11.7109375" style="16" customWidth="1"/>
    <col min="13073" max="13311" width="9.140625" style="16"/>
    <col min="13312" max="13312" width="5.42578125" style="16" customWidth="1"/>
    <col min="13313" max="13313" width="29.7109375" style="16" customWidth="1"/>
    <col min="13314" max="13314" width="9.28515625" style="16" customWidth="1"/>
    <col min="13315" max="13315" width="0" style="16" hidden="1" customWidth="1"/>
    <col min="13316" max="13316" width="11.5703125" style="16" customWidth="1"/>
    <col min="13317" max="13319" width="9.5703125" style="16" customWidth="1"/>
    <col min="13320" max="13320" width="9.85546875" style="16" customWidth="1"/>
    <col min="13321" max="13321" width="9.5703125" style="16" customWidth="1"/>
    <col min="13322" max="13322" width="9.85546875" style="16" customWidth="1"/>
    <col min="13323" max="13323" width="9.5703125" style="16" customWidth="1"/>
    <col min="13324" max="13324" width="11.5703125" style="16" customWidth="1"/>
    <col min="13325" max="13325" width="9.5703125" style="16" customWidth="1"/>
    <col min="13326" max="13327" width="11.28515625" style="16" customWidth="1"/>
    <col min="13328" max="13328" width="11.7109375" style="16" customWidth="1"/>
    <col min="13329" max="13567" width="9.140625" style="16"/>
    <col min="13568" max="13568" width="5.42578125" style="16" customWidth="1"/>
    <col min="13569" max="13569" width="29.7109375" style="16" customWidth="1"/>
    <col min="13570" max="13570" width="9.28515625" style="16" customWidth="1"/>
    <col min="13571" max="13571" width="0" style="16" hidden="1" customWidth="1"/>
    <col min="13572" max="13572" width="11.5703125" style="16" customWidth="1"/>
    <col min="13573" max="13575" width="9.5703125" style="16" customWidth="1"/>
    <col min="13576" max="13576" width="9.85546875" style="16" customWidth="1"/>
    <col min="13577" max="13577" width="9.5703125" style="16" customWidth="1"/>
    <col min="13578" max="13578" width="9.85546875" style="16" customWidth="1"/>
    <col min="13579" max="13579" width="9.5703125" style="16" customWidth="1"/>
    <col min="13580" max="13580" width="11.5703125" style="16" customWidth="1"/>
    <col min="13581" max="13581" width="9.5703125" style="16" customWidth="1"/>
    <col min="13582" max="13583" width="11.28515625" style="16" customWidth="1"/>
    <col min="13584" max="13584" width="11.7109375" style="16" customWidth="1"/>
    <col min="13585" max="13823" width="9.140625" style="16"/>
    <col min="13824" max="13824" width="5.42578125" style="16" customWidth="1"/>
    <col min="13825" max="13825" width="29.7109375" style="16" customWidth="1"/>
    <col min="13826" max="13826" width="9.28515625" style="16" customWidth="1"/>
    <col min="13827" max="13827" width="0" style="16" hidden="1" customWidth="1"/>
    <col min="13828" max="13828" width="11.5703125" style="16" customWidth="1"/>
    <col min="13829" max="13831" width="9.5703125" style="16" customWidth="1"/>
    <col min="13832" max="13832" width="9.85546875" style="16" customWidth="1"/>
    <col min="13833" max="13833" width="9.5703125" style="16" customWidth="1"/>
    <col min="13834" max="13834" width="9.85546875" style="16" customWidth="1"/>
    <col min="13835" max="13835" width="9.5703125" style="16" customWidth="1"/>
    <col min="13836" max="13836" width="11.5703125" style="16" customWidth="1"/>
    <col min="13837" max="13837" width="9.5703125" style="16" customWidth="1"/>
    <col min="13838" max="13839" width="11.28515625" style="16" customWidth="1"/>
    <col min="13840" max="13840" width="11.7109375" style="16" customWidth="1"/>
    <col min="13841" max="14079" width="9.140625" style="16"/>
    <col min="14080" max="14080" width="5.42578125" style="16" customWidth="1"/>
    <col min="14081" max="14081" width="29.7109375" style="16" customWidth="1"/>
    <col min="14082" max="14082" width="9.28515625" style="16" customWidth="1"/>
    <col min="14083" max="14083" width="0" style="16" hidden="1" customWidth="1"/>
    <col min="14084" max="14084" width="11.5703125" style="16" customWidth="1"/>
    <col min="14085" max="14087" width="9.5703125" style="16" customWidth="1"/>
    <col min="14088" max="14088" width="9.85546875" style="16" customWidth="1"/>
    <col min="14089" max="14089" width="9.5703125" style="16" customWidth="1"/>
    <col min="14090" max="14090" width="9.85546875" style="16" customWidth="1"/>
    <col min="14091" max="14091" width="9.5703125" style="16" customWidth="1"/>
    <col min="14092" max="14092" width="11.5703125" style="16" customWidth="1"/>
    <col min="14093" max="14093" width="9.5703125" style="16" customWidth="1"/>
    <col min="14094" max="14095" width="11.28515625" style="16" customWidth="1"/>
    <col min="14096" max="14096" width="11.7109375" style="16" customWidth="1"/>
    <col min="14097" max="14335" width="9.140625" style="16"/>
    <col min="14336" max="14336" width="5.42578125" style="16" customWidth="1"/>
    <col min="14337" max="14337" width="29.7109375" style="16" customWidth="1"/>
    <col min="14338" max="14338" width="9.28515625" style="16" customWidth="1"/>
    <col min="14339" max="14339" width="0" style="16" hidden="1" customWidth="1"/>
    <col min="14340" max="14340" width="11.5703125" style="16" customWidth="1"/>
    <col min="14341" max="14343" width="9.5703125" style="16" customWidth="1"/>
    <col min="14344" max="14344" width="9.85546875" style="16" customWidth="1"/>
    <col min="14345" max="14345" width="9.5703125" style="16" customWidth="1"/>
    <col min="14346" max="14346" width="9.85546875" style="16" customWidth="1"/>
    <col min="14347" max="14347" width="9.5703125" style="16" customWidth="1"/>
    <col min="14348" max="14348" width="11.5703125" style="16" customWidth="1"/>
    <col min="14349" max="14349" width="9.5703125" style="16" customWidth="1"/>
    <col min="14350" max="14351" width="11.28515625" style="16" customWidth="1"/>
    <col min="14352" max="14352" width="11.7109375" style="16" customWidth="1"/>
    <col min="14353" max="14591" width="9.140625" style="16"/>
    <col min="14592" max="14592" width="5.42578125" style="16" customWidth="1"/>
    <col min="14593" max="14593" width="29.7109375" style="16" customWidth="1"/>
    <col min="14594" max="14594" width="9.28515625" style="16" customWidth="1"/>
    <col min="14595" max="14595" width="0" style="16" hidden="1" customWidth="1"/>
    <col min="14596" max="14596" width="11.5703125" style="16" customWidth="1"/>
    <col min="14597" max="14599" width="9.5703125" style="16" customWidth="1"/>
    <col min="14600" max="14600" width="9.85546875" style="16" customWidth="1"/>
    <col min="14601" max="14601" width="9.5703125" style="16" customWidth="1"/>
    <col min="14602" max="14602" width="9.85546875" style="16" customWidth="1"/>
    <col min="14603" max="14603" width="9.5703125" style="16" customWidth="1"/>
    <col min="14604" max="14604" width="11.5703125" style="16" customWidth="1"/>
    <col min="14605" max="14605" width="9.5703125" style="16" customWidth="1"/>
    <col min="14606" max="14607" width="11.28515625" style="16" customWidth="1"/>
    <col min="14608" max="14608" width="11.7109375" style="16" customWidth="1"/>
    <col min="14609" max="14847" width="9.140625" style="16"/>
    <col min="14848" max="14848" width="5.42578125" style="16" customWidth="1"/>
    <col min="14849" max="14849" width="29.7109375" style="16" customWidth="1"/>
    <col min="14850" max="14850" width="9.28515625" style="16" customWidth="1"/>
    <col min="14851" max="14851" width="0" style="16" hidden="1" customWidth="1"/>
    <col min="14852" max="14852" width="11.5703125" style="16" customWidth="1"/>
    <col min="14853" max="14855" width="9.5703125" style="16" customWidth="1"/>
    <col min="14856" max="14856" width="9.85546875" style="16" customWidth="1"/>
    <col min="14857" max="14857" width="9.5703125" style="16" customWidth="1"/>
    <col min="14858" max="14858" width="9.85546875" style="16" customWidth="1"/>
    <col min="14859" max="14859" width="9.5703125" style="16" customWidth="1"/>
    <col min="14860" max="14860" width="11.5703125" style="16" customWidth="1"/>
    <col min="14861" max="14861" width="9.5703125" style="16" customWidth="1"/>
    <col min="14862" max="14863" width="11.28515625" style="16" customWidth="1"/>
    <col min="14864" max="14864" width="11.7109375" style="16" customWidth="1"/>
    <col min="14865" max="15103" width="9.140625" style="16"/>
    <col min="15104" max="15104" width="5.42578125" style="16" customWidth="1"/>
    <col min="15105" max="15105" width="29.7109375" style="16" customWidth="1"/>
    <col min="15106" max="15106" width="9.28515625" style="16" customWidth="1"/>
    <col min="15107" max="15107" width="0" style="16" hidden="1" customWidth="1"/>
    <col min="15108" max="15108" width="11.5703125" style="16" customWidth="1"/>
    <col min="15109" max="15111" width="9.5703125" style="16" customWidth="1"/>
    <col min="15112" max="15112" width="9.85546875" style="16" customWidth="1"/>
    <col min="15113" max="15113" width="9.5703125" style="16" customWidth="1"/>
    <col min="15114" max="15114" width="9.85546875" style="16" customWidth="1"/>
    <col min="15115" max="15115" width="9.5703125" style="16" customWidth="1"/>
    <col min="15116" max="15116" width="11.5703125" style="16" customWidth="1"/>
    <col min="15117" max="15117" width="9.5703125" style="16" customWidth="1"/>
    <col min="15118" max="15119" width="11.28515625" style="16" customWidth="1"/>
    <col min="15120" max="15120" width="11.7109375" style="16" customWidth="1"/>
    <col min="15121" max="15359" width="9.140625" style="16"/>
    <col min="15360" max="15360" width="5.42578125" style="16" customWidth="1"/>
    <col min="15361" max="15361" width="29.7109375" style="16" customWidth="1"/>
    <col min="15362" max="15362" width="9.28515625" style="16" customWidth="1"/>
    <col min="15363" max="15363" width="0" style="16" hidden="1" customWidth="1"/>
    <col min="15364" max="15364" width="11.5703125" style="16" customWidth="1"/>
    <col min="15365" max="15367" width="9.5703125" style="16" customWidth="1"/>
    <col min="15368" max="15368" width="9.85546875" style="16" customWidth="1"/>
    <col min="15369" max="15369" width="9.5703125" style="16" customWidth="1"/>
    <col min="15370" max="15370" width="9.85546875" style="16" customWidth="1"/>
    <col min="15371" max="15371" width="9.5703125" style="16" customWidth="1"/>
    <col min="15372" max="15372" width="11.5703125" style="16" customWidth="1"/>
    <col min="15373" max="15373" width="9.5703125" style="16" customWidth="1"/>
    <col min="15374" max="15375" width="11.28515625" style="16" customWidth="1"/>
    <col min="15376" max="15376" width="11.7109375" style="16" customWidth="1"/>
    <col min="15377" max="15615" width="9.140625" style="16"/>
    <col min="15616" max="15616" width="5.42578125" style="16" customWidth="1"/>
    <col min="15617" max="15617" width="29.7109375" style="16" customWidth="1"/>
    <col min="15618" max="15618" width="9.28515625" style="16" customWidth="1"/>
    <col min="15619" max="15619" width="0" style="16" hidden="1" customWidth="1"/>
    <col min="15620" max="15620" width="11.5703125" style="16" customWidth="1"/>
    <col min="15621" max="15623" width="9.5703125" style="16" customWidth="1"/>
    <col min="15624" max="15624" width="9.85546875" style="16" customWidth="1"/>
    <col min="15625" max="15625" width="9.5703125" style="16" customWidth="1"/>
    <col min="15626" max="15626" width="9.85546875" style="16" customWidth="1"/>
    <col min="15627" max="15627" width="9.5703125" style="16" customWidth="1"/>
    <col min="15628" max="15628" width="11.5703125" style="16" customWidth="1"/>
    <col min="15629" max="15629" width="9.5703125" style="16" customWidth="1"/>
    <col min="15630" max="15631" width="11.28515625" style="16" customWidth="1"/>
    <col min="15632" max="15632" width="11.7109375" style="16" customWidth="1"/>
    <col min="15633" max="15871" width="9.140625" style="16"/>
    <col min="15872" max="15872" width="5.42578125" style="16" customWidth="1"/>
    <col min="15873" max="15873" width="29.7109375" style="16" customWidth="1"/>
    <col min="15874" max="15874" width="9.28515625" style="16" customWidth="1"/>
    <col min="15875" max="15875" width="0" style="16" hidden="1" customWidth="1"/>
    <col min="15876" max="15876" width="11.5703125" style="16" customWidth="1"/>
    <col min="15877" max="15879" width="9.5703125" style="16" customWidth="1"/>
    <col min="15880" max="15880" width="9.85546875" style="16" customWidth="1"/>
    <col min="15881" max="15881" width="9.5703125" style="16" customWidth="1"/>
    <col min="15882" max="15882" width="9.85546875" style="16" customWidth="1"/>
    <col min="15883" max="15883" width="9.5703125" style="16" customWidth="1"/>
    <col min="15884" max="15884" width="11.5703125" style="16" customWidth="1"/>
    <col min="15885" max="15885" width="9.5703125" style="16" customWidth="1"/>
    <col min="15886" max="15887" width="11.28515625" style="16" customWidth="1"/>
    <col min="15888" max="15888" width="11.7109375" style="16" customWidth="1"/>
    <col min="15889" max="16127" width="9.140625" style="16"/>
    <col min="16128" max="16128" width="5.42578125" style="16" customWidth="1"/>
    <col min="16129" max="16129" width="29.7109375" style="16" customWidth="1"/>
    <col min="16130" max="16130" width="9.28515625" style="16" customWidth="1"/>
    <col min="16131" max="16131" width="0" style="16" hidden="1" customWidth="1"/>
    <col min="16132" max="16132" width="11.5703125" style="16" customWidth="1"/>
    <col min="16133" max="16135" width="9.5703125" style="16" customWidth="1"/>
    <col min="16136" max="16136" width="9.85546875" style="16" customWidth="1"/>
    <col min="16137" max="16137" width="9.5703125" style="16" customWidth="1"/>
    <col min="16138" max="16138" width="9.85546875" style="16" customWidth="1"/>
    <col min="16139" max="16139" width="9.5703125" style="16" customWidth="1"/>
    <col min="16140" max="16140" width="11.5703125" style="16" customWidth="1"/>
    <col min="16141" max="16141" width="9.5703125" style="16" customWidth="1"/>
    <col min="16142" max="16143" width="11.28515625" style="16" customWidth="1"/>
    <col min="16144" max="16144" width="11.7109375" style="16" customWidth="1"/>
    <col min="16145" max="16384" width="9.140625" style="16"/>
  </cols>
  <sheetData>
    <row r="1" spans="1:20" ht="14.25">
      <c r="A1" s="92"/>
      <c r="B1" s="93"/>
      <c r="C1" s="96" t="s">
        <v>11</v>
      </c>
      <c r="D1" s="96"/>
      <c r="E1" s="96"/>
      <c r="F1" s="96"/>
      <c r="G1" s="96"/>
      <c r="H1" s="96"/>
      <c r="I1" s="97"/>
      <c r="J1" s="97"/>
      <c r="K1" s="97"/>
      <c r="L1" s="97"/>
      <c r="M1" s="97"/>
      <c r="N1" s="97"/>
      <c r="O1" s="97"/>
      <c r="P1" s="97"/>
      <c r="Q1" s="98"/>
    </row>
    <row r="2" spans="1:20" ht="24" customHeight="1">
      <c r="A2" s="94"/>
      <c r="B2" s="95"/>
      <c r="C2" s="99" t="s">
        <v>665</v>
      </c>
      <c r="D2" s="99"/>
      <c r="E2" s="99"/>
      <c r="F2" s="99"/>
      <c r="G2" s="99"/>
      <c r="H2" s="99"/>
      <c r="I2" s="100"/>
      <c r="J2" s="100"/>
      <c r="K2" s="100"/>
      <c r="L2" s="100"/>
      <c r="M2" s="100"/>
      <c r="N2" s="100"/>
      <c r="O2" s="100"/>
      <c r="P2" s="100"/>
      <c r="Q2" s="101"/>
    </row>
    <row r="3" spans="1:20">
      <c r="A3" s="102" t="s">
        <v>660</v>
      </c>
      <c r="B3" s="91" t="s">
        <v>12</v>
      </c>
      <c r="C3" s="91" t="s">
        <v>13</v>
      </c>
      <c r="D3" s="91" t="s">
        <v>671</v>
      </c>
      <c r="E3" s="91" t="s">
        <v>14</v>
      </c>
      <c r="F3" s="91"/>
      <c r="G3" s="91" t="s">
        <v>15</v>
      </c>
      <c r="H3" s="91"/>
      <c r="I3" s="91" t="s">
        <v>16</v>
      </c>
      <c r="J3" s="91"/>
      <c r="K3" s="91" t="s">
        <v>17</v>
      </c>
      <c r="L3" s="91"/>
      <c r="M3" s="91" t="s">
        <v>18</v>
      </c>
      <c r="N3" s="91"/>
      <c r="O3" s="91" t="s">
        <v>533</v>
      </c>
      <c r="P3" s="91"/>
      <c r="Q3" s="103" t="s">
        <v>661</v>
      </c>
    </row>
    <row r="4" spans="1:20">
      <c r="A4" s="102"/>
      <c r="B4" s="91"/>
      <c r="C4" s="91"/>
      <c r="D4" s="91"/>
      <c r="E4" s="47" t="s">
        <v>662</v>
      </c>
      <c r="F4" s="47" t="s">
        <v>663</v>
      </c>
      <c r="G4" s="47" t="s">
        <v>662</v>
      </c>
      <c r="H4" s="47" t="s">
        <v>663</v>
      </c>
      <c r="I4" s="47" t="s">
        <v>662</v>
      </c>
      <c r="J4" s="47" t="s">
        <v>663</v>
      </c>
      <c r="K4" s="47" t="s">
        <v>662</v>
      </c>
      <c r="L4" s="47" t="s">
        <v>663</v>
      </c>
      <c r="M4" s="47" t="s">
        <v>662</v>
      </c>
      <c r="N4" s="47" t="s">
        <v>663</v>
      </c>
      <c r="O4" s="47" t="s">
        <v>662</v>
      </c>
      <c r="P4" s="47" t="s">
        <v>663</v>
      </c>
      <c r="Q4" s="103"/>
    </row>
    <row r="5" spans="1:20">
      <c r="A5" s="74" t="s">
        <v>26</v>
      </c>
      <c r="B5" s="71" t="s">
        <v>304</v>
      </c>
      <c r="C5" s="2"/>
      <c r="D5" s="3" t="s">
        <v>19</v>
      </c>
      <c r="E5" s="4"/>
      <c r="F5" s="4"/>
      <c r="G5" s="4"/>
      <c r="H5" s="4"/>
      <c r="I5" s="44"/>
      <c r="J5" s="44"/>
      <c r="K5" s="44"/>
      <c r="L5" s="44"/>
      <c r="M5" s="44"/>
      <c r="N5" s="44"/>
      <c r="O5" s="44"/>
      <c r="P5" s="44"/>
      <c r="Q5" s="6"/>
    </row>
    <row r="6" spans="1:20">
      <c r="A6" s="75"/>
      <c r="B6" s="72"/>
      <c r="C6" s="7" t="e">
        <f>C7/D77</f>
        <v>#DIV/0!</v>
      </c>
      <c r="D6" s="8" t="s">
        <v>20</v>
      </c>
      <c r="E6" s="9" t="e">
        <f>1-F6</f>
        <v>#DIV/0!</v>
      </c>
      <c r="F6" s="9" t="e">
        <f>F7/C7</f>
        <v>#DIV/0!</v>
      </c>
      <c r="G6" s="56"/>
      <c r="H6" s="56"/>
      <c r="I6" s="42"/>
      <c r="J6" s="42"/>
      <c r="K6" s="42"/>
      <c r="L6" s="42"/>
      <c r="M6" s="42"/>
      <c r="N6" s="42"/>
      <c r="O6" s="42"/>
      <c r="P6" s="42"/>
      <c r="Q6" s="10" t="e">
        <f>SUM(E6:P6)</f>
        <v>#DIV/0!</v>
      </c>
    </row>
    <row r="7" spans="1:20">
      <c r="A7" s="76"/>
      <c r="B7" s="73"/>
      <c r="C7" s="2">
        <f>PLANILHA!H8</f>
        <v>0</v>
      </c>
      <c r="D7" s="3" t="s">
        <v>21</v>
      </c>
      <c r="E7" s="11" t="e">
        <f>$C$7*E6</f>
        <v>#DIV/0!</v>
      </c>
      <c r="F7" s="11">
        <v>3208.11</v>
      </c>
      <c r="G7" s="57"/>
      <c r="H7" s="57"/>
      <c r="I7" s="43"/>
      <c r="J7" s="43"/>
      <c r="K7" s="46"/>
      <c r="L7" s="46"/>
      <c r="M7" s="46"/>
      <c r="N7" s="46"/>
      <c r="O7" s="46"/>
      <c r="P7" s="46"/>
      <c r="Q7" s="12" t="e">
        <f>SUM(E7:P7)</f>
        <v>#DIV/0!</v>
      </c>
      <c r="S7" s="48"/>
      <c r="T7" s="49"/>
    </row>
    <row r="8" spans="1:20">
      <c r="A8" s="74" t="s">
        <v>37</v>
      </c>
      <c r="B8" s="71" t="s">
        <v>310</v>
      </c>
      <c r="C8" s="2"/>
      <c r="D8" s="3" t="s">
        <v>19</v>
      </c>
      <c r="E8" s="4"/>
      <c r="F8" s="5"/>
      <c r="G8" s="4"/>
      <c r="H8" s="5"/>
      <c r="I8" s="50"/>
      <c r="J8" s="41"/>
      <c r="K8" s="4"/>
      <c r="L8" s="5"/>
      <c r="M8" s="4"/>
      <c r="N8" s="5"/>
      <c r="O8" s="50"/>
      <c r="P8" s="41"/>
      <c r="Q8" s="6"/>
    </row>
    <row r="9" spans="1:20">
      <c r="A9" s="75"/>
      <c r="B9" s="72"/>
      <c r="C9" s="7" t="e">
        <f>C10/D77</f>
        <v>#DIV/0!</v>
      </c>
      <c r="D9" s="8" t="s">
        <v>20</v>
      </c>
      <c r="E9" s="9">
        <f>1/6</f>
        <v>0.16666666666666666</v>
      </c>
      <c r="F9" s="9">
        <v>0</v>
      </c>
      <c r="G9" s="9">
        <f>1/6</f>
        <v>0.16666666666666666</v>
      </c>
      <c r="H9" s="9">
        <v>0</v>
      </c>
      <c r="I9" s="9">
        <f>1/6</f>
        <v>0.16666666666666666</v>
      </c>
      <c r="J9" s="9">
        <v>0</v>
      </c>
      <c r="K9" s="9">
        <f>1/6</f>
        <v>0.16666666666666666</v>
      </c>
      <c r="L9" s="9">
        <v>0</v>
      </c>
      <c r="M9" s="9">
        <f>1/6</f>
        <v>0.16666666666666666</v>
      </c>
      <c r="N9" s="9">
        <v>0</v>
      </c>
      <c r="O9" s="9">
        <f>1/6</f>
        <v>0.16666666666666666</v>
      </c>
      <c r="P9" s="9">
        <v>0</v>
      </c>
      <c r="Q9" s="10">
        <f>SUM(E9:P9)</f>
        <v>0.99999999999999989</v>
      </c>
    </row>
    <row r="10" spans="1:20">
      <c r="A10" s="76"/>
      <c r="B10" s="73"/>
      <c r="C10" s="2">
        <f>PLANILHA!H19</f>
        <v>0</v>
      </c>
      <c r="D10" s="3" t="s">
        <v>21</v>
      </c>
      <c r="E10" s="11">
        <f>$C$10*E9</f>
        <v>0</v>
      </c>
      <c r="F10" s="11">
        <f t="shared" ref="F10:I10" si="0">$C$10*F9</f>
        <v>0</v>
      </c>
      <c r="G10" s="11">
        <f t="shared" si="0"/>
        <v>0</v>
      </c>
      <c r="H10" s="11">
        <f t="shared" si="0"/>
        <v>0</v>
      </c>
      <c r="I10" s="11">
        <f t="shared" si="0"/>
        <v>0</v>
      </c>
      <c r="J10" s="11">
        <f>$C$10*J9</f>
        <v>0</v>
      </c>
      <c r="K10" s="11">
        <f>$C$10*K9</f>
        <v>0</v>
      </c>
      <c r="L10" s="11">
        <f t="shared" ref="L10:O10" si="1">$C$10*L9</f>
        <v>0</v>
      </c>
      <c r="M10" s="11">
        <f t="shared" si="1"/>
        <v>0</v>
      </c>
      <c r="N10" s="11">
        <f t="shared" si="1"/>
        <v>0</v>
      </c>
      <c r="O10" s="11">
        <f t="shared" si="1"/>
        <v>0</v>
      </c>
      <c r="P10" s="11">
        <f>$C$10*P9</f>
        <v>0</v>
      </c>
      <c r="Q10" s="12">
        <f>SUM(E10:P10)</f>
        <v>0</v>
      </c>
      <c r="S10" s="48"/>
      <c r="T10" s="49"/>
    </row>
    <row r="11" spans="1:20">
      <c r="A11" s="74" t="s">
        <v>40</v>
      </c>
      <c r="B11" s="71" t="s">
        <v>313</v>
      </c>
      <c r="C11" s="2"/>
      <c r="D11" s="3" t="s">
        <v>19</v>
      </c>
      <c r="E11" s="14"/>
      <c r="F11" s="5"/>
      <c r="G11" s="13"/>
      <c r="H11" s="13"/>
      <c r="I11" s="44"/>
      <c r="J11" s="44"/>
      <c r="K11" s="44"/>
      <c r="L11" s="44"/>
      <c r="M11" s="44"/>
      <c r="N11" s="44"/>
      <c r="O11" s="44"/>
      <c r="P11" s="44"/>
      <c r="Q11" s="6"/>
    </row>
    <row r="12" spans="1:20">
      <c r="A12" s="75"/>
      <c r="B12" s="72"/>
      <c r="C12" s="7" t="e">
        <f>C13/D77</f>
        <v>#DIV/0!</v>
      </c>
      <c r="D12" s="8" t="s">
        <v>20</v>
      </c>
      <c r="E12" s="9">
        <v>1</v>
      </c>
      <c r="F12" s="9">
        <v>0</v>
      </c>
      <c r="G12" s="9"/>
      <c r="H12" s="9"/>
      <c r="I12" s="42"/>
      <c r="J12" s="42"/>
      <c r="K12" s="42"/>
      <c r="L12" s="42"/>
      <c r="M12" s="42"/>
      <c r="N12" s="42"/>
      <c r="O12" s="42"/>
      <c r="P12" s="42"/>
      <c r="Q12" s="10">
        <f>SUM(E12:P12)</f>
        <v>1</v>
      </c>
    </row>
    <row r="13" spans="1:20">
      <c r="A13" s="76"/>
      <c r="B13" s="73"/>
      <c r="C13" s="2">
        <f>PLANILHA!H22</f>
        <v>0</v>
      </c>
      <c r="D13" s="3" t="s">
        <v>21</v>
      </c>
      <c r="E13" s="15">
        <f>$C$13*E12</f>
        <v>0</v>
      </c>
      <c r="F13" s="15">
        <f>$C$13*F12</f>
        <v>0</v>
      </c>
      <c r="G13" s="15"/>
      <c r="H13" s="11"/>
      <c r="I13" s="43"/>
      <c r="J13" s="43"/>
      <c r="K13" s="46"/>
      <c r="L13" s="46"/>
      <c r="M13" s="46"/>
      <c r="N13" s="46"/>
      <c r="O13" s="46"/>
      <c r="P13" s="46"/>
      <c r="Q13" s="12">
        <f>SUM(E13:P13)</f>
        <v>0</v>
      </c>
      <c r="S13" s="48"/>
      <c r="T13" s="49"/>
    </row>
    <row r="14" spans="1:20">
      <c r="A14" s="74" t="s">
        <v>47</v>
      </c>
      <c r="B14" s="71" t="s">
        <v>666</v>
      </c>
      <c r="C14" s="2"/>
      <c r="D14" s="3" t="s">
        <v>19</v>
      </c>
      <c r="E14" s="13"/>
      <c r="F14" s="13"/>
      <c r="G14" s="4"/>
      <c r="H14" s="5"/>
      <c r="I14" s="4"/>
      <c r="J14" s="5"/>
      <c r="K14" s="44"/>
      <c r="L14" s="44"/>
      <c r="M14" s="44"/>
      <c r="N14" s="44"/>
      <c r="O14" s="44"/>
      <c r="P14" s="44"/>
      <c r="Q14" s="6"/>
    </row>
    <row r="15" spans="1:20">
      <c r="A15" s="75"/>
      <c r="B15" s="72"/>
      <c r="C15" s="7" t="e">
        <f>C16/D77</f>
        <v>#DIV/0!</v>
      </c>
      <c r="D15" s="8" t="s">
        <v>20</v>
      </c>
      <c r="E15" s="9"/>
      <c r="F15" s="9"/>
      <c r="G15" s="9" t="e">
        <f>1-(H15+I15+J15)</f>
        <v>#DIV/0!</v>
      </c>
      <c r="H15" s="9" t="e">
        <f>H16/C16</f>
        <v>#DIV/0!</v>
      </c>
      <c r="I15" s="9">
        <v>0.5</v>
      </c>
      <c r="J15" s="9">
        <v>0</v>
      </c>
      <c r="K15" s="42"/>
      <c r="L15" s="42"/>
      <c r="M15" s="42"/>
      <c r="N15" s="42"/>
      <c r="O15" s="42"/>
      <c r="P15" s="42"/>
      <c r="Q15" s="10" t="e">
        <f>SUM(E15:P15)</f>
        <v>#DIV/0!</v>
      </c>
    </row>
    <row r="16" spans="1:20">
      <c r="A16" s="76"/>
      <c r="B16" s="73"/>
      <c r="C16" s="2">
        <f>PLANILHA!H29</f>
        <v>0</v>
      </c>
      <c r="D16" s="3" t="s">
        <v>21</v>
      </c>
      <c r="E16" s="11"/>
      <c r="F16" s="11"/>
      <c r="G16" s="11" t="e">
        <f>$C$16*G15</f>
        <v>#DIV/0!</v>
      </c>
      <c r="H16" s="11">
        <v>3208.11</v>
      </c>
      <c r="I16" s="11">
        <f>$C$16*I15</f>
        <v>0</v>
      </c>
      <c r="J16" s="11">
        <f>$C$16*J15</f>
        <v>0</v>
      </c>
      <c r="K16" s="46"/>
      <c r="L16" s="46"/>
      <c r="M16" s="46"/>
      <c r="N16" s="46"/>
      <c r="O16" s="46"/>
      <c r="P16" s="46"/>
      <c r="Q16" s="12" t="e">
        <f>SUM(E16:P16)</f>
        <v>#DIV/0!</v>
      </c>
      <c r="S16" s="48"/>
      <c r="T16" s="49"/>
    </row>
    <row r="17" spans="1:20">
      <c r="A17" s="74" t="s">
        <v>77</v>
      </c>
      <c r="B17" s="71" t="s">
        <v>323</v>
      </c>
      <c r="C17" s="2"/>
      <c r="D17" s="3" t="s">
        <v>19</v>
      </c>
      <c r="E17" s="13"/>
      <c r="F17" s="13"/>
      <c r="G17" s="13"/>
      <c r="H17" s="13"/>
      <c r="I17" s="44"/>
      <c r="J17" s="44"/>
      <c r="K17" s="14"/>
      <c r="L17" s="5"/>
      <c r="M17" s="50"/>
      <c r="N17" s="41"/>
      <c r="O17" s="44"/>
      <c r="P17" s="44"/>
      <c r="Q17" s="6"/>
    </row>
    <row r="18" spans="1:20">
      <c r="A18" s="75"/>
      <c r="B18" s="72"/>
      <c r="C18" s="7" t="e">
        <f>C19/D77</f>
        <v>#DIV/0!</v>
      </c>
      <c r="D18" s="8" t="s">
        <v>20</v>
      </c>
      <c r="E18" s="9"/>
      <c r="F18" s="9"/>
      <c r="G18" s="9"/>
      <c r="H18" s="9"/>
      <c r="I18" s="9"/>
      <c r="J18" s="9"/>
      <c r="K18" s="9">
        <v>0.5</v>
      </c>
      <c r="L18" s="9">
        <v>0</v>
      </c>
      <c r="M18" s="9">
        <v>0.5</v>
      </c>
      <c r="N18" s="9">
        <v>0</v>
      </c>
      <c r="O18" s="42"/>
      <c r="P18" s="42"/>
      <c r="Q18" s="10">
        <f>SUM(E18:P18)</f>
        <v>1</v>
      </c>
    </row>
    <row r="19" spans="1:20">
      <c r="A19" s="76"/>
      <c r="B19" s="73"/>
      <c r="C19" s="2">
        <f>PLANILHA!H59</f>
        <v>0</v>
      </c>
      <c r="D19" s="3" t="s">
        <v>21</v>
      </c>
      <c r="E19" s="11"/>
      <c r="F19" s="11"/>
      <c r="G19" s="11"/>
      <c r="H19" s="11"/>
      <c r="I19" s="11"/>
      <c r="J19" s="11"/>
      <c r="K19" s="11">
        <f>$C$19*K18</f>
        <v>0</v>
      </c>
      <c r="L19" s="11">
        <f>$C$19*L18</f>
        <v>0</v>
      </c>
      <c r="M19" s="11">
        <f>$C$19*M18</f>
        <v>0</v>
      </c>
      <c r="N19" s="11">
        <f>$C$19*N18</f>
        <v>0</v>
      </c>
      <c r="O19" s="46"/>
      <c r="P19" s="46"/>
      <c r="Q19" s="12">
        <f>SUM(E19:P19)</f>
        <v>0</v>
      </c>
      <c r="S19" s="48"/>
      <c r="T19" s="49"/>
    </row>
    <row r="20" spans="1:20">
      <c r="A20" s="74" t="s">
        <v>88</v>
      </c>
      <c r="B20" s="71" t="s">
        <v>328</v>
      </c>
      <c r="C20" s="2"/>
      <c r="D20" s="3" t="s">
        <v>19</v>
      </c>
      <c r="E20" s="13"/>
      <c r="F20" s="13"/>
      <c r="G20" s="13"/>
      <c r="H20" s="13"/>
      <c r="I20" s="13"/>
      <c r="J20" s="13"/>
      <c r="K20" s="44"/>
      <c r="L20" s="44"/>
      <c r="M20" s="14"/>
      <c r="N20" s="5"/>
      <c r="O20" s="13"/>
      <c r="P20" s="13"/>
      <c r="Q20" s="6"/>
    </row>
    <row r="21" spans="1:20">
      <c r="A21" s="75"/>
      <c r="B21" s="72"/>
      <c r="C21" s="7" t="e">
        <f>C22/D77</f>
        <v>#DIV/0!</v>
      </c>
      <c r="D21" s="8" t="s">
        <v>20</v>
      </c>
      <c r="E21" s="9"/>
      <c r="F21" s="9"/>
      <c r="G21" s="9"/>
      <c r="H21" s="9"/>
      <c r="I21" s="9"/>
      <c r="J21" s="9"/>
      <c r="K21" s="42"/>
      <c r="L21" s="42"/>
      <c r="M21" s="9">
        <v>1</v>
      </c>
      <c r="N21" s="9">
        <v>0</v>
      </c>
      <c r="O21" s="9"/>
      <c r="P21" s="9"/>
      <c r="Q21" s="10">
        <f>SUM(E21:P21)</f>
        <v>1</v>
      </c>
    </row>
    <row r="22" spans="1:20">
      <c r="A22" s="76"/>
      <c r="B22" s="73"/>
      <c r="C22" s="2">
        <f>PLANILHA!H70</f>
        <v>0</v>
      </c>
      <c r="D22" s="3" t="s">
        <v>21</v>
      </c>
      <c r="E22" s="11"/>
      <c r="F22" s="11"/>
      <c r="G22" s="15"/>
      <c r="H22" s="15"/>
      <c r="I22" s="15"/>
      <c r="J22" s="15"/>
      <c r="K22" s="46"/>
      <c r="L22" s="46"/>
      <c r="M22" s="11">
        <f>$C$22*M21</f>
        <v>0</v>
      </c>
      <c r="N22" s="11">
        <f>$C$22*N21</f>
        <v>0</v>
      </c>
      <c r="O22" s="11"/>
      <c r="P22" s="11"/>
      <c r="Q22" s="12">
        <f>SUM(E22:P22)</f>
        <v>0</v>
      </c>
      <c r="S22" s="48"/>
      <c r="T22" s="49"/>
    </row>
    <row r="23" spans="1:20">
      <c r="A23" s="74" t="s">
        <v>95</v>
      </c>
      <c r="B23" s="71" t="s">
        <v>329</v>
      </c>
      <c r="C23" s="2"/>
      <c r="D23" s="3" t="s">
        <v>19</v>
      </c>
      <c r="E23" s="13"/>
      <c r="F23" s="13"/>
      <c r="G23" s="13"/>
      <c r="H23" s="13"/>
      <c r="I23" s="13"/>
      <c r="J23" s="13"/>
      <c r="K23" s="44"/>
      <c r="L23" s="44"/>
      <c r="M23" s="14"/>
      <c r="N23" s="5"/>
      <c r="O23" s="44"/>
      <c r="P23" s="44"/>
      <c r="Q23" s="6"/>
    </row>
    <row r="24" spans="1:20">
      <c r="A24" s="75"/>
      <c r="B24" s="72"/>
      <c r="C24" s="7" t="e">
        <f>C25/D77</f>
        <v>#DIV/0!</v>
      </c>
      <c r="D24" s="8" t="s">
        <v>20</v>
      </c>
      <c r="E24" s="9"/>
      <c r="F24" s="9"/>
      <c r="G24" s="9"/>
      <c r="H24" s="9"/>
      <c r="I24" s="9"/>
      <c r="J24" s="9"/>
      <c r="K24" s="42"/>
      <c r="L24" s="42"/>
      <c r="M24" s="9">
        <v>1</v>
      </c>
      <c r="N24" s="9">
        <v>0</v>
      </c>
      <c r="O24" s="42"/>
      <c r="P24" s="42"/>
      <c r="Q24" s="10">
        <f>SUM(E24:P24)</f>
        <v>1</v>
      </c>
    </row>
    <row r="25" spans="1:20">
      <c r="A25" s="76"/>
      <c r="B25" s="73"/>
      <c r="C25" s="2">
        <f>PLANILHA!H77</f>
        <v>0</v>
      </c>
      <c r="D25" s="3" t="s">
        <v>21</v>
      </c>
      <c r="E25" s="11"/>
      <c r="F25" s="11"/>
      <c r="G25" s="15"/>
      <c r="H25" s="15"/>
      <c r="I25" s="15"/>
      <c r="J25" s="15"/>
      <c r="K25" s="46"/>
      <c r="L25" s="46"/>
      <c r="M25" s="11">
        <f>$C$25*M24</f>
        <v>0</v>
      </c>
      <c r="N25" s="11">
        <f>$C$25*N24</f>
        <v>0</v>
      </c>
      <c r="O25" s="46"/>
      <c r="P25" s="46"/>
      <c r="Q25" s="12">
        <f>SUM(E25:P25)</f>
        <v>0</v>
      </c>
      <c r="S25" s="48"/>
      <c r="T25" s="49"/>
    </row>
    <row r="26" spans="1:20">
      <c r="A26" s="74" t="s">
        <v>110</v>
      </c>
      <c r="B26" s="71" t="s">
        <v>335</v>
      </c>
      <c r="C26" s="2"/>
      <c r="D26" s="3" t="s">
        <v>19</v>
      </c>
      <c r="E26" s="13"/>
      <c r="F26" s="13"/>
      <c r="G26" s="44"/>
      <c r="H26" s="44"/>
      <c r="I26" s="44"/>
      <c r="J26" s="44"/>
      <c r="K26" s="44"/>
      <c r="L26" s="44"/>
      <c r="M26" s="45"/>
      <c r="N26" s="41"/>
      <c r="O26" s="45"/>
      <c r="P26" s="41"/>
      <c r="Q26" s="6"/>
      <c r="S26" s="48"/>
      <c r="T26" s="49"/>
    </row>
    <row r="27" spans="1:20">
      <c r="A27" s="75"/>
      <c r="B27" s="72"/>
      <c r="C27" s="7" t="e">
        <f>C28/D77</f>
        <v>#DIV/0!</v>
      </c>
      <c r="D27" s="8" t="s">
        <v>20</v>
      </c>
      <c r="E27" s="9"/>
      <c r="F27" s="9"/>
      <c r="G27" s="9"/>
      <c r="H27" s="9"/>
      <c r="I27" s="9"/>
      <c r="J27" s="9"/>
      <c r="K27" s="42"/>
      <c r="L27" s="42"/>
      <c r="M27" s="9">
        <v>0.5</v>
      </c>
      <c r="N27" s="9">
        <v>0</v>
      </c>
      <c r="O27" s="9">
        <v>0.5</v>
      </c>
      <c r="P27" s="9">
        <v>0</v>
      </c>
      <c r="Q27" s="10">
        <f>SUM(E27:P27)</f>
        <v>1</v>
      </c>
      <c r="S27" s="48"/>
      <c r="T27" s="49"/>
    </row>
    <row r="28" spans="1:20">
      <c r="A28" s="76"/>
      <c r="B28" s="73"/>
      <c r="C28" s="2">
        <f>PLANILHA!H92</f>
        <v>0</v>
      </c>
      <c r="D28" s="3" t="s">
        <v>21</v>
      </c>
      <c r="E28" s="11"/>
      <c r="F28" s="11"/>
      <c r="G28" s="15"/>
      <c r="H28" s="15"/>
      <c r="I28" s="15"/>
      <c r="J28" s="15"/>
      <c r="K28" s="46"/>
      <c r="L28" s="46"/>
      <c r="M28" s="11">
        <f>$C$28*M27</f>
        <v>0</v>
      </c>
      <c r="N28" s="11">
        <f>$C$28*N27</f>
        <v>0</v>
      </c>
      <c r="O28" s="11">
        <f>$C$28*O27</f>
        <v>0</v>
      </c>
      <c r="P28" s="11">
        <f>$C$28*P27</f>
        <v>0</v>
      </c>
      <c r="Q28" s="12">
        <f>SUM(E28:P28)</f>
        <v>0</v>
      </c>
      <c r="S28" s="48"/>
      <c r="T28" s="49"/>
    </row>
    <row r="29" spans="1:20">
      <c r="A29" s="74" t="s">
        <v>123</v>
      </c>
      <c r="B29" s="71" t="s">
        <v>338</v>
      </c>
      <c r="C29" s="2"/>
      <c r="D29" s="3" t="s">
        <v>19</v>
      </c>
      <c r="E29" s="13"/>
      <c r="F29" s="13"/>
      <c r="G29" s="13"/>
      <c r="H29" s="13"/>
      <c r="I29" s="44"/>
      <c r="J29" s="44"/>
      <c r="K29" s="44"/>
      <c r="L29" s="44"/>
      <c r="M29" s="45"/>
      <c r="N29" s="41"/>
      <c r="O29" s="45"/>
      <c r="P29" s="41"/>
      <c r="Q29" s="6"/>
      <c r="S29" s="48"/>
      <c r="T29" s="49"/>
    </row>
    <row r="30" spans="1:20">
      <c r="A30" s="75"/>
      <c r="B30" s="72"/>
      <c r="C30" s="7" t="e">
        <f>C31/D77</f>
        <v>#DIV/0!</v>
      </c>
      <c r="D30" s="8" t="s">
        <v>20</v>
      </c>
      <c r="E30" s="9"/>
      <c r="F30" s="9"/>
      <c r="G30" s="9"/>
      <c r="H30" s="9"/>
      <c r="I30" s="9"/>
      <c r="J30" s="9"/>
      <c r="K30" s="42"/>
      <c r="L30" s="42"/>
      <c r="M30" s="9">
        <v>0.5</v>
      </c>
      <c r="N30" s="9">
        <v>0</v>
      </c>
      <c r="O30" s="9">
        <v>0.5</v>
      </c>
      <c r="P30" s="9">
        <v>0</v>
      </c>
      <c r="Q30" s="10">
        <f>SUM(E30:P30)</f>
        <v>1</v>
      </c>
      <c r="S30" s="48"/>
      <c r="T30" s="49"/>
    </row>
    <row r="31" spans="1:20">
      <c r="A31" s="76"/>
      <c r="B31" s="73"/>
      <c r="C31" s="2">
        <f>PLANILHA!H105</f>
        <v>0</v>
      </c>
      <c r="D31" s="3" t="s">
        <v>21</v>
      </c>
      <c r="E31" s="11"/>
      <c r="F31" s="11"/>
      <c r="G31" s="11"/>
      <c r="H31" s="11"/>
      <c r="I31" s="15"/>
      <c r="J31" s="15"/>
      <c r="K31" s="46"/>
      <c r="L31" s="46"/>
      <c r="M31" s="11">
        <f>$C$31*M30</f>
        <v>0</v>
      </c>
      <c r="N31" s="11">
        <f>$C$31*N30</f>
        <v>0</v>
      </c>
      <c r="O31" s="11">
        <f>$C$31*O30</f>
        <v>0</v>
      </c>
      <c r="P31" s="11">
        <f>$C$31*P30</f>
        <v>0</v>
      </c>
      <c r="Q31" s="12">
        <f>SUM(E31:P31)</f>
        <v>0</v>
      </c>
      <c r="S31" s="48"/>
      <c r="T31" s="49"/>
    </row>
    <row r="32" spans="1:20">
      <c r="A32" s="74" t="s">
        <v>130</v>
      </c>
      <c r="B32" s="71" t="s">
        <v>340</v>
      </c>
      <c r="C32" s="2"/>
      <c r="D32" s="3" t="s">
        <v>19</v>
      </c>
      <c r="E32" s="13"/>
      <c r="F32" s="13"/>
      <c r="G32" s="13"/>
      <c r="H32" s="13"/>
      <c r="I32" s="44"/>
      <c r="J32" s="44"/>
      <c r="K32" s="44"/>
      <c r="L32" s="44"/>
      <c r="M32" s="44"/>
      <c r="N32" s="44"/>
      <c r="O32" s="45"/>
      <c r="P32" s="41"/>
      <c r="Q32" s="6"/>
      <c r="S32" s="48"/>
      <c r="T32" s="49"/>
    </row>
    <row r="33" spans="1:20">
      <c r="A33" s="75"/>
      <c r="B33" s="72"/>
      <c r="C33" s="7" t="e">
        <f>C34/D77</f>
        <v>#DIV/0!</v>
      </c>
      <c r="D33" s="8" t="s">
        <v>20</v>
      </c>
      <c r="E33" s="9"/>
      <c r="F33" s="9"/>
      <c r="G33" s="9"/>
      <c r="H33" s="9"/>
      <c r="I33" s="9"/>
      <c r="J33" s="9"/>
      <c r="K33" s="42"/>
      <c r="L33" s="42"/>
      <c r="M33" s="42"/>
      <c r="N33" s="42"/>
      <c r="O33" s="9">
        <v>1</v>
      </c>
      <c r="P33" s="9">
        <v>0</v>
      </c>
      <c r="Q33" s="10">
        <f>SUM(E33:P33)</f>
        <v>1</v>
      </c>
      <c r="S33" s="48"/>
      <c r="T33" s="49"/>
    </row>
    <row r="34" spans="1:20">
      <c r="A34" s="76"/>
      <c r="B34" s="73"/>
      <c r="C34" s="2">
        <f>PLANILHA!H112</f>
        <v>0</v>
      </c>
      <c r="D34" s="3" t="s">
        <v>21</v>
      </c>
      <c r="E34" s="11"/>
      <c r="F34" s="11"/>
      <c r="G34" s="11"/>
      <c r="H34" s="11"/>
      <c r="I34" s="15"/>
      <c r="J34" s="15"/>
      <c r="K34" s="46"/>
      <c r="L34" s="46"/>
      <c r="M34" s="46"/>
      <c r="N34" s="46"/>
      <c r="O34" s="11">
        <f>$C$34*O33</f>
        <v>0</v>
      </c>
      <c r="P34" s="11">
        <f>$C$34*P33</f>
        <v>0</v>
      </c>
      <c r="Q34" s="12">
        <f>SUM(E34:P34)</f>
        <v>0</v>
      </c>
      <c r="S34" s="48"/>
      <c r="T34" s="49"/>
    </row>
    <row r="35" spans="1:20">
      <c r="A35" s="74" t="s">
        <v>137</v>
      </c>
      <c r="B35" s="71" t="s">
        <v>342</v>
      </c>
      <c r="C35" s="2"/>
      <c r="D35" s="3" t="s">
        <v>19</v>
      </c>
      <c r="E35" s="13"/>
      <c r="F35" s="13"/>
      <c r="G35" s="13"/>
      <c r="H35" s="13"/>
      <c r="I35" s="44"/>
      <c r="J35" s="44"/>
      <c r="K35" s="44"/>
      <c r="L35" s="44"/>
      <c r="M35" s="44"/>
      <c r="N35" s="44"/>
      <c r="O35" s="45"/>
      <c r="P35" s="41"/>
      <c r="Q35" s="6"/>
      <c r="S35" s="48"/>
      <c r="T35" s="49"/>
    </row>
    <row r="36" spans="1:20">
      <c r="A36" s="75"/>
      <c r="B36" s="72"/>
      <c r="C36" s="7" t="e">
        <f>C37/D77</f>
        <v>#DIV/0!</v>
      </c>
      <c r="D36" s="8" t="s">
        <v>20</v>
      </c>
      <c r="E36" s="9"/>
      <c r="F36" s="9"/>
      <c r="G36" s="9"/>
      <c r="H36" s="9"/>
      <c r="I36" s="9"/>
      <c r="J36" s="9"/>
      <c r="K36" s="42"/>
      <c r="L36" s="42"/>
      <c r="M36" s="42"/>
      <c r="N36" s="42"/>
      <c r="O36" s="9">
        <v>1</v>
      </c>
      <c r="P36" s="9">
        <v>0</v>
      </c>
      <c r="Q36" s="10">
        <f>SUM(E36:P36)</f>
        <v>1</v>
      </c>
      <c r="S36" s="48"/>
      <c r="T36" s="49"/>
    </row>
    <row r="37" spans="1:20">
      <c r="A37" s="76"/>
      <c r="B37" s="73"/>
      <c r="C37" s="2">
        <f>PLANILHA!H119</f>
        <v>0</v>
      </c>
      <c r="D37" s="3" t="s">
        <v>21</v>
      </c>
      <c r="E37" s="11"/>
      <c r="F37" s="11"/>
      <c r="G37" s="11"/>
      <c r="H37" s="11"/>
      <c r="I37" s="15"/>
      <c r="J37" s="15"/>
      <c r="K37" s="46"/>
      <c r="L37" s="46"/>
      <c r="M37" s="46"/>
      <c r="N37" s="46"/>
      <c r="O37" s="11">
        <f>$C$37*O36</f>
        <v>0</v>
      </c>
      <c r="P37" s="11">
        <f>$C$37*P36</f>
        <v>0</v>
      </c>
      <c r="Q37" s="12">
        <f>SUM(E37:P37)</f>
        <v>0</v>
      </c>
      <c r="S37" s="48"/>
      <c r="T37" s="49"/>
    </row>
    <row r="38" spans="1:20">
      <c r="A38" s="74" t="s">
        <v>139</v>
      </c>
      <c r="B38" s="71" t="s">
        <v>344</v>
      </c>
      <c r="C38" s="2"/>
      <c r="D38" s="3" t="s">
        <v>19</v>
      </c>
      <c r="E38" s="13"/>
      <c r="F38" s="13"/>
      <c r="G38" s="13"/>
      <c r="H38" s="13"/>
      <c r="I38" s="45"/>
      <c r="J38" s="41"/>
      <c r="K38" s="45"/>
      <c r="L38" s="41"/>
      <c r="M38" s="44"/>
      <c r="N38" s="44"/>
      <c r="O38" s="44"/>
      <c r="P38" s="44"/>
      <c r="Q38" s="6"/>
      <c r="S38" s="48"/>
      <c r="T38" s="49"/>
    </row>
    <row r="39" spans="1:20">
      <c r="A39" s="75"/>
      <c r="B39" s="72"/>
      <c r="C39" s="7" t="e">
        <f>C40/D77</f>
        <v>#DIV/0!</v>
      </c>
      <c r="D39" s="8" t="s">
        <v>20</v>
      </c>
      <c r="E39" s="9"/>
      <c r="F39" s="9"/>
      <c r="G39" s="9"/>
      <c r="H39" s="9"/>
      <c r="I39" s="9">
        <v>0.25</v>
      </c>
      <c r="J39" s="9">
        <v>0</v>
      </c>
      <c r="K39" s="9">
        <v>0.75</v>
      </c>
      <c r="L39" s="9">
        <v>0</v>
      </c>
      <c r="M39" s="42"/>
      <c r="N39" s="42"/>
      <c r="O39" s="42"/>
      <c r="P39" s="42"/>
      <c r="Q39" s="10">
        <f>SUM(E39:P39)</f>
        <v>1</v>
      </c>
      <c r="S39" s="48"/>
      <c r="T39" s="49"/>
    </row>
    <row r="40" spans="1:20">
      <c r="A40" s="76"/>
      <c r="B40" s="73"/>
      <c r="C40" s="2">
        <f>PLANILHA!H121</f>
        <v>0</v>
      </c>
      <c r="D40" s="3" t="s">
        <v>21</v>
      </c>
      <c r="E40" s="11"/>
      <c r="F40" s="11"/>
      <c r="G40" s="11"/>
      <c r="H40" s="11"/>
      <c r="I40" s="11">
        <f>$C$40*I39</f>
        <v>0</v>
      </c>
      <c r="J40" s="11">
        <f>$C$40*J39</f>
        <v>0</v>
      </c>
      <c r="K40" s="11">
        <f>$C$40*K39</f>
        <v>0</v>
      </c>
      <c r="L40" s="11">
        <f>$C$40*L39</f>
        <v>0</v>
      </c>
      <c r="M40" s="46"/>
      <c r="N40" s="46"/>
      <c r="O40" s="46"/>
      <c r="P40" s="46"/>
      <c r="Q40" s="12">
        <f>SUM(E40:P40)</f>
        <v>0</v>
      </c>
      <c r="S40" s="48"/>
      <c r="T40" s="49"/>
    </row>
    <row r="41" spans="1:20">
      <c r="A41" s="74" t="s">
        <v>147</v>
      </c>
      <c r="B41" s="71" t="s">
        <v>347</v>
      </c>
      <c r="C41" s="2"/>
      <c r="D41" s="3" t="s">
        <v>19</v>
      </c>
      <c r="E41" s="13"/>
      <c r="F41" s="13"/>
      <c r="G41" s="44"/>
      <c r="H41" s="44"/>
      <c r="I41" s="44"/>
      <c r="J41" s="44"/>
      <c r="K41" s="44"/>
      <c r="L41" s="44"/>
      <c r="M41" s="45"/>
      <c r="N41" s="41"/>
      <c r="O41" s="45"/>
      <c r="P41" s="41"/>
      <c r="Q41" s="6"/>
      <c r="S41" s="48"/>
      <c r="T41" s="49"/>
    </row>
    <row r="42" spans="1:20">
      <c r="A42" s="75"/>
      <c r="B42" s="72"/>
      <c r="C42" s="7" t="e">
        <f>C43/D77</f>
        <v>#DIV/0!</v>
      </c>
      <c r="D42" s="8" t="s">
        <v>20</v>
      </c>
      <c r="E42" s="9"/>
      <c r="F42" s="9"/>
      <c r="G42" s="9"/>
      <c r="H42" s="9"/>
      <c r="I42" s="9"/>
      <c r="J42" s="9"/>
      <c r="K42" s="42"/>
      <c r="L42" s="42"/>
      <c r="M42" s="9">
        <v>0.5</v>
      </c>
      <c r="N42" s="9">
        <v>0</v>
      </c>
      <c r="O42" s="9">
        <v>0.5</v>
      </c>
      <c r="P42" s="9">
        <v>0</v>
      </c>
      <c r="Q42" s="10">
        <f>SUM(E42:P42)</f>
        <v>1</v>
      </c>
      <c r="S42" s="48"/>
      <c r="T42" s="49"/>
    </row>
    <row r="43" spans="1:20">
      <c r="A43" s="76"/>
      <c r="B43" s="73"/>
      <c r="C43" s="2">
        <f>PLANILHA!H129</f>
        <v>0</v>
      </c>
      <c r="D43" s="3" t="s">
        <v>21</v>
      </c>
      <c r="E43" s="11"/>
      <c r="F43" s="11"/>
      <c r="G43" s="15"/>
      <c r="H43" s="15"/>
      <c r="I43" s="15"/>
      <c r="J43" s="15"/>
      <c r="K43" s="46"/>
      <c r="L43" s="46"/>
      <c r="M43" s="11">
        <f>$C$43*M42</f>
        <v>0</v>
      </c>
      <c r="N43" s="11">
        <f>$C$43*N42</f>
        <v>0</v>
      </c>
      <c r="O43" s="11">
        <f>$C$43*O42</f>
        <v>0</v>
      </c>
      <c r="P43" s="11">
        <f>$C$43*P42</f>
        <v>0</v>
      </c>
      <c r="Q43" s="12">
        <f>SUM(E43:P43)</f>
        <v>0</v>
      </c>
      <c r="S43" s="48"/>
      <c r="T43" s="49"/>
    </row>
    <row r="44" spans="1:20">
      <c r="A44" s="74" t="s">
        <v>160</v>
      </c>
      <c r="B44" s="71" t="s">
        <v>358</v>
      </c>
      <c r="C44" s="2"/>
      <c r="D44" s="3" t="s">
        <v>19</v>
      </c>
      <c r="E44" s="13"/>
      <c r="F44" s="13"/>
      <c r="G44" s="44"/>
      <c r="H44" s="44"/>
      <c r="I44" s="44"/>
      <c r="J44" s="44"/>
      <c r="K44" s="44"/>
      <c r="L44" s="44"/>
      <c r="M44" s="44"/>
      <c r="N44" s="44"/>
      <c r="O44" s="45"/>
      <c r="P44" s="41"/>
      <c r="Q44" s="6"/>
      <c r="S44" s="48"/>
      <c r="T44" s="49"/>
    </row>
    <row r="45" spans="1:20">
      <c r="A45" s="75"/>
      <c r="B45" s="72"/>
      <c r="C45" s="7" t="e">
        <f>C46/D77</f>
        <v>#DIV/0!</v>
      </c>
      <c r="D45" s="8" t="s">
        <v>20</v>
      </c>
      <c r="E45" s="9"/>
      <c r="F45" s="9"/>
      <c r="G45" s="9"/>
      <c r="H45" s="9"/>
      <c r="I45" s="9"/>
      <c r="J45" s="9"/>
      <c r="K45" s="42"/>
      <c r="L45" s="42"/>
      <c r="M45" s="42"/>
      <c r="N45" s="42"/>
      <c r="O45" s="9">
        <v>1</v>
      </c>
      <c r="P45" s="9">
        <v>0</v>
      </c>
      <c r="Q45" s="10">
        <f>SUM(E45:P45)</f>
        <v>1</v>
      </c>
      <c r="S45" s="48"/>
      <c r="T45" s="49"/>
    </row>
    <row r="46" spans="1:20">
      <c r="A46" s="76"/>
      <c r="B46" s="73"/>
      <c r="C46" s="2">
        <f>PLANILHA!H142</f>
        <v>0</v>
      </c>
      <c r="D46" s="3" t="s">
        <v>21</v>
      </c>
      <c r="E46" s="11"/>
      <c r="F46" s="11"/>
      <c r="G46" s="11"/>
      <c r="H46" s="11"/>
      <c r="I46" s="11"/>
      <c r="J46" s="11"/>
      <c r="K46" s="46"/>
      <c r="L46" s="46"/>
      <c r="M46" s="46"/>
      <c r="N46" s="46"/>
      <c r="O46" s="11">
        <f>$C$46*O45</f>
        <v>0</v>
      </c>
      <c r="P46" s="11">
        <f>$C$46*P45</f>
        <v>0</v>
      </c>
      <c r="Q46" s="12">
        <f>SUM(E46:P46)</f>
        <v>0</v>
      </c>
      <c r="S46" s="48"/>
      <c r="T46" s="49"/>
    </row>
    <row r="47" spans="1:20">
      <c r="A47" s="74" t="s">
        <v>168</v>
      </c>
      <c r="B47" s="71" t="s">
        <v>365</v>
      </c>
      <c r="C47" s="2"/>
      <c r="D47" s="3" t="s">
        <v>19</v>
      </c>
      <c r="E47" s="13"/>
      <c r="F47" s="13"/>
      <c r="G47" s="44"/>
      <c r="H47" s="44"/>
      <c r="I47" s="44"/>
      <c r="J47" s="44"/>
      <c r="K47" s="44"/>
      <c r="L47" s="44"/>
      <c r="M47" s="44"/>
      <c r="N47" s="44"/>
      <c r="O47" s="45"/>
      <c r="P47" s="41"/>
      <c r="Q47" s="6"/>
      <c r="S47" s="48"/>
      <c r="T47" s="49"/>
    </row>
    <row r="48" spans="1:20">
      <c r="A48" s="75"/>
      <c r="B48" s="72"/>
      <c r="C48" s="7" t="e">
        <f>C49/D77</f>
        <v>#DIV/0!</v>
      </c>
      <c r="D48" s="8" t="s">
        <v>20</v>
      </c>
      <c r="E48" s="9"/>
      <c r="F48" s="9"/>
      <c r="G48" s="9"/>
      <c r="H48" s="9"/>
      <c r="I48" s="9"/>
      <c r="J48" s="9"/>
      <c r="K48" s="42"/>
      <c r="L48" s="42"/>
      <c r="M48" s="42"/>
      <c r="N48" s="42"/>
      <c r="O48" s="9">
        <v>1</v>
      </c>
      <c r="P48" s="9">
        <v>0</v>
      </c>
      <c r="Q48" s="10">
        <f>SUM(E48:P48)</f>
        <v>1</v>
      </c>
      <c r="S48" s="48"/>
      <c r="T48" s="49"/>
    </row>
    <row r="49" spans="1:20">
      <c r="A49" s="76"/>
      <c r="B49" s="73"/>
      <c r="C49" s="2">
        <f>PLANILHA!H150</f>
        <v>0</v>
      </c>
      <c r="D49" s="3" t="s">
        <v>21</v>
      </c>
      <c r="E49" s="11"/>
      <c r="F49" s="11"/>
      <c r="G49" s="15"/>
      <c r="H49" s="15"/>
      <c r="I49" s="15"/>
      <c r="J49" s="15"/>
      <c r="K49" s="46"/>
      <c r="L49" s="46"/>
      <c r="M49" s="46"/>
      <c r="N49" s="46"/>
      <c r="O49" s="11">
        <f>$C$49*O48</f>
        <v>0</v>
      </c>
      <c r="P49" s="11">
        <f>$C$49*P48</f>
        <v>0</v>
      </c>
      <c r="Q49" s="12">
        <f>SUM(E49:P49)</f>
        <v>0</v>
      </c>
      <c r="S49" s="48"/>
      <c r="T49" s="49"/>
    </row>
    <row r="50" spans="1:20">
      <c r="A50" s="74" t="s">
        <v>175</v>
      </c>
      <c r="B50" s="71" t="s">
        <v>372</v>
      </c>
      <c r="C50" s="2"/>
      <c r="D50" s="3" t="s">
        <v>19</v>
      </c>
      <c r="E50" s="13"/>
      <c r="F50" s="13"/>
      <c r="G50" s="13"/>
      <c r="H50" s="13"/>
      <c r="I50" s="44"/>
      <c r="J50" s="44"/>
      <c r="K50" s="44"/>
      <c r="L50" s="44"/>
      <c r="M50" s="45"/>
      <c r="N50" s="41"/>
      <c r="O50" s="45"/>
      <c r="P50" s="41"/>
      <c r="Q50" s="6"/>
      <c r="S50" s="48"/>
      <c r="T50" s="49"/>
    </row>
    <row r="51" spans="1:20">
      <c r="A51" s="75"/>
      <c r="B51" s="72"/>
      <c r="C51" s="7" t="e">
        <f>C52/D77</f>
        <v>#DIV/0!</v>
      </c>
      <c r="D51" s="8" t="s">
        <v>20</v>
      </c>
      <c r="E51" s="9"/>
      <c r="F51" s="9"/>
      <c r="G51" s="9"/>
      <c r="H51" s="9"/>
      <c r="I51" s="9"/>
      <c r="J51" s="9"/>
      <c r="K51" s="42"/>
      <c r="L51" s="42"/>
      <c r="M51" s="9">
        <v>0.5</v>
      </c>
      <c r="N51" s="9">
        <v>0</v>
      </c>
      <c r="O51" s="9">
        <v>0.5</v>
      </c>
      <c r="P51" s="9">
        <v>0</v>
      </c>
      <c r="Q51" s="10">
        <f>SUM(E51:P51)</f>
        <v>1</v>
      </c>
      <c r="S51" s="48"/>
      <c r="T51" s="49"/>
    </row>
    <row r="52" spans="1:20">
      <c r="A52" s="76"/>
      <c r="B52" s="73"/>
      <c r="C52" s="2">
        <f>PLANILHA!H157</f>
        <v>0</v>
      </c>
      <c r="D52" s="3" t="s">
        <v>21</v>
      </c>
      <c r="E52" s="11"/>
      <c r="F52" s="11"/>
      <c r="G52" s="11"/>
      <c r="H52" s="11"/>
      <c r="I52" s="15"/>
      <c r="J52" s="15"/>
      <c r="K52" s="46"/>
      <c r="L52" s="46"/>
      <c r="M52" s="11">
        <f>$C$52*M51</f>
        <v>0</v>
      </c>
      <c r="N52" s="11">
        <f>$C$52*N51</f>
        <v>0</v>
      </c>
      <c r="O52" s="11">
        <f>$C$52*O51</f>
        <v>0</v>
      </c>
      <c r="P52" s="11">
        <f>$C$52*P51</f>
        <v>0</v>
      </c>
      <c r="Q52" s="12">
        <f>SUM(E52:P52)</f>
        <v>0</v>
      </c>
      <c r="S52" s="48"/>
      <c r="T52" s="49"/>
    </row>
    <row r="53" spans="1:20">
      <c r="A53" s="74" t="s">
        <v>184</v>
      </c>
      <c r="B53" s="71" t="s">
        <v>377</v>
      </c>
      <c r="C53" s="2"/>
      <c r="D53" s="3" t="s">
        <v>19</v>
      </c>
      <c r="E53" s="13"/>
      <c r="F53" s="13"/>
      <c r="G53" s="13"/>
      <c r="H53" s="13"/>
      <c r="I53" s="44"/>
      <c r="J53" s="44"/>
      <c r="K53" s="44"/>
      <c r="L53" s="44"/>
      <c r="M53" s="44"/>
      <c r="N53" s="44"/>
      <c r="O53" s="45"/>
      <c r="P53" s="41"/>
      <c r="Q53" s="6"/>
      <c r="S53" s="48"/>
      <c r="T53" s="49"/>
    </row>
    <row r="54" spans="1:20">
      <c r="A54" s="75"/>
      <c r="B54" s="72"/>
      <c r="C54" s="7" t="e">
        <f>C55/D77</f>
        <v>#DIV/0!</v>
      </c>
      <c r="D54" s="8" t="s">
        <v>20</v>
      </c>
      <c r="E54" s="9"/>
      <c r="F54" s="9"/>
      <c r="G54" s="9"/>
      <c r="H54" s="9"/>
      <c r="I54" s="9"/>
      <c r="J54" s="9"/>
      <c r="K54" s="42"/>
      <c r="L54" s="42"/>
      <c r="M54" s="42"/>
      <c r="N54" s="42"/>
      <c r="O54" s="9">
        <v>1</v>
      </c>
      <c r="P54" s="9">
        <v>0</v>
      </c>
      <c r="Q54" s="10">
        <f>SUM(E54:P54)</f>
        <v>1</v>
      </c>
      <c r="S54" s="48"/>
      <c r="T54" s="49"/>
    </row>
    <row r="55" spans="1:20">
      <c r="A55" s="76"/>
      <c r="B55" s="73"/>
      <c r="C55" s="2">
        <f>PLANILHA!H166</f>
        <v>0</v>
      </c>
      <c r="D55" s="3" t="s">
        <v>21</v>
      </c>
      <c r="E55" s="11"/>
      <c r="F55" s="11"/>
      <c r="G55" s="11"/>
      <c r="H55" s="11"/>
      <c r="I55" s="15"/>
      <c r="J55" s="15"/>
      <c r="K55" s="46"/>
      <c r="L55" s="46"/>
      <c r="M55" s="46"/>
      <c r="N55" s="46"/>
      <c r="O55" s="11">
        <f>$C$55*O54</f>
        <v>0</v>
      </c>
      <c r="P55" s="11">
        <f>$C$55*P54</f>
        <v>0</v>
      </c>
      <c r="Q55" s="12">
        <f>SUM(E55:P55)</f>
        <v>0</v>
      </c>
      <c r="S55" s="48"/>
      <c r="T55" s="49"/>
    </row>
    <row r="56" spans="1:20">
      <c r="A56" s="74" t="s">
        <v>191</v>
      </c>
      <c r="B56" s="71" t="s">
        <v>384</v>
      </c>
      <c r="C56" s="2"/>
      <c r="D56" s="3" t="s">
        <v>19</v>
      </c>
      <c r="E56" s="13"/>
      <c r="F56" s="13"/>
      <c r="G56" s="13"/>
      <c r="H56" s="13"/>
      <c r="I56" s="44"/>
      <c r="J56" s="44"/>
      <c r="K56" s="44"/>
      <c r="L56" s="44"/>
      <c r="M56" s="44"/>
      <c r="N56" s="44"/>
      <c r="O56" s="45"/>
      <c r="P56" s="41"/>
      <c r="Q56" s="6"/>
      <c r="S56" s="48"/>
      <c r="T56" s="49"/>
    </row>
    <row r="57" spans="1:20">
      <c r="A57" s="75"/>
      <c r="B57" s="72"/>
      <c r="C57" s="7" t="e">
        <f>C58/D77</f>
        <v>#DIV/0!</v>
      </c>
      <c r="D57" s="8" t="s">
        <v>20</v>
      </c>
      <c r="E57" s="9"/>
      <c r="F57" s="9"/>
      <c r="G57" s="9"/>
      <c r="H57" s="9"/>
      <c r="I57" s="9"/>
      <c r="J57" s="9"/>
      <c r="K57" s="42"/>
      <c r="L57" s="42"/>
      <c r="M57" s="42"/>
      <c r="N57" s="42"/>
      <c r="O57" s="9">
        <v>1</v>
      </c>
      <c r="P57" s="9">
        <v>0</v>
      </c>
      <c r="Q57" s="10">
        <f>SUM(E57:P57)</f>
        <v>1</v>
      </c>
      <c r="S57" s="48"/>
      <c r="T57" s="49"/>
    </row>
    <row r="58" spans="1:20">
      <c r="A58" s="76"/>
      <c r="B58" s="73"/>
      <c r="C58" s="2">
        <f>PLANILHA!H173</f>
        <v>0</v>
      </c>
      <c r="D58" s="3" t="s">
        <v>21</v>
      </c>
      <c r="E58" s="11"/>
      <c r="F58" s="11"/>
      <c r="G58" s="11"/>
      <c r="H58" s="11"/>
      <c r="I58" s="15"/>
      <c r="J58" s="15"/>
      <c r="K58" s="46"/>
      <c r="L58" s="46"/>
      <c r="M58" s="46"/>
      <c r="N58" s="46"/>
      <c r="O58" s="11">
        <f>$C$58*O57</f>
        <v>0</v>
      </c>
      <c r="P58" s="11">
        <f>$C$58*P57</f>
        <v>0</v>
      </c>
      <c r="Q58" s="12">
        <f>SUM(E58:P58)</f>
        <v>0</v>
      </c>
      <c r="S58" s="48"/>
      <c r="T58" s="49"/>
    </row>
    <row r="59" spans="1:20">
      <c r="A59" s="74" t="s">
        <v>206</v>
      </c>
      <c r="B59" s="71" t="s">
        <v>390</v>
      </c>
      <c r="C59" s="2"/>
      <c r="D59" s="3" t="s">
        <v>19</v>
      </c>
      <c r="E59" s="13"/>
      <c r="F59" s="13"/>
      <c r="G59" s="45"/>
      <c r="H59" s="41"/>
      <c r="I59" s="45"/>
      <c r="J59" s="41"/>
      <c r="K59" s="45"/>
      <c r="L59" s="41"/>
      <c r="M59" s="45"/>
      <c r="N59" s="41"/>
      <c r="O59" s="45"/>
      <c r="P59" s="41"/>
      <c r="Q59" s="6"/>
      <c r="S59" s="48"/>
      <c r="T59" s="49"/>
    </row>
    <row r="60" spans="1:20">
      <c r="A60" s="75"/>
      <c r="B60" s="72"/>
      <c r="C60" s="7" t="e">
        <f>C61/D77</f>
        <v>#DIV/0!</v>
      </c>
      <c r="D60" s="8" t="s">
        <v>20</v>
      </c>
      <c r="E60" s="9"/>
      <c r="F60" s="9"/>
      <c r="G60" s="9">
        <v>0.2</v>
      </c>
      <c r="H60" s="9">
        <v>0</v>
      </c>
      <c r="I60" s="9">
        <v>0.2</v>
      </c>
      <c r="J60" s="9">
        <v>0</v>
      </c>
      <c r="K60" s="9">
        <v>0.2</v>
      </c>
      <c r="L60" s="9">
        <v>0</v>
      </c>
      <c r="M60" s="9">
        <v>0.2</v>
      </c>
      <c r="N60" s="9">
        <v>0</v>
      </c>
      <c r="O60" s="9">
        <v>0.2</v>
      </c>
      <c r="P60" s="9">
        <v>0</v>
      </c>
      <c r="Q60" s="10">
        <f>SUM(E60:P60)</f>
        <v>1</v>
      </c>
      <c r="S60" s="48"/>
      <c r="T60" s="49"/>
    </row>
    <row r="61" spans="1:20">
      <c r="A61" s="76"/>
      <c r="B61" s="73"/>
      <c r="C61" s="2">
        <f>PLANILHA!H188</f>
        <v>0</v>
      </c>
      <c r="D61" s="3" t="s">
        <v>21</v>
      </c>
      <c r="E61" s="11"/>
      <c r="F61" s="11"/>
      <c r="G61" s="11">
        <f t="shared" ref="G61:P61" si="2">$C$61*G60</f>
        <v>0</v>
      </c>
      <c r="H61" s="11">
        <f t="shared" si="2"/>
        <v>0</v>
      </c>
      <c r="I61" s="11">
        <f t="shared" si="2"/>
        <v>0</v>
      </c>
      <c r="J61" s="11">
        <f t="shared" si="2"/>
        <v>0</v>
      </c>
      <c r="K61" s="11">
        <f t="shared" si="2"/>
        <v>0</v>
      </c>
      <c r="L61" s="11">
        <f t="shared" si="2"/>
        <v>0</v>
      </c>
      <c r="M61" s="11">
        <f t="shared" si="2"/>
        <v>0</v>
      </c>
      <c r="N61" s="11">
        <f t="shared" si="2"/>
        <v>0</v>
      </c>
      <c r="O61" s="11">
        <f t="shared" si="2"/>
        <v>0</v>
      </c>
      <c r="P61" s="11">
        <f t="shared" si="2"/>
        <v>0</v>
      </c>
      <c r="Q61" s="12">
        <f>SUM(E61:P61)</f>
        <v>0</v>
      </c>
      <c r="S61" s="48"/>
      <c r="T61" s="49"/>
    </row>
    <row r="62" spans="1:20">
      <c r="A62" s="74" t="s">
        <v>245</v>
      </c>
      <c r="B62" s="71" t="s">
        <v>667</v>
      </c>
      <c r="C62" s="2"/>
      <c r="D62" s="3" t="s">
        <v>19</v>
      </c>
      <c r="E62" s="13"/>
      <c r="F62" s="13"/>
      <c r="G62" s="45"/>
      <c r="H62" s="41"/>
      <c r="I62" s="45"/>
      <c r="J62" s="41"/>
      <c r="K62" s="45"/>
      <c r="L62" s="41"/>
      <c r="M62" s="45"/>
      <c r="N62" s="41"/>
      <c r="O62" s="45"/>
      <c r="P62" s="41"/>
      <c r="Q62" s="6"/>
      <c r="S62" s="48"/>
      <c r="T62" s="49"/>
    </row>
    <row r="63" spans="1:20">
      <c r="A63" s="75"/>
      <c r="B63" s="72"/>
      <c r="C63" s="7" t="e">
        <f>C64/D77</f>
        <v>#DIV/0!</v>
      </c>
      <c r="D63" s="8" t="s">
        <v>20</v>
      </c>
      <c r="E63" s="9"/>
      <c r="F63" s="9"/>
      <c r="G63" s="9">
        <v>0.2</v>
      </c>
      <c r="H63" s="9">
        <v>0</v>
      </c>
      <c r="I63" s="9">
        <v>0.2</v>
      </c>
      <c r="J63" s="9">
        <v>0</v>
      </c>
      <c r="K63" s="9">
        <v>0.2</v>
      </c>
      <c r="L63" s="9">
        <v>0</v>
      </c>
      <c r="M63" s="9">
        <v>0.2</v>
      </c>
      <c r="N63" s="9">
        <v>0</v>
      </c>
      <c r="O63" s="9">
        <v>0.2</v>
      </c>
      <c r="P63" s="9">
        <v>0</v>
      </c>
      <c r="Q63" s="10">
        <f>SUM(E63:P63)</f>
        <v>1</v>
      </c>
      <c r="S63" s="48"/>
      <c r="T63" s="49"/>
    </row>
    <row r="64" spans="1:20">
      <c r="A64" s="76"/>
      <c r="B64" s="73"/>
      <c r="C64" s="2">
        <f>PLANILHA!H227</f>
        <v>0</v>
      </c>
      <c r="D64" s="3" t="s">
        <v>21</v>
      </c>
      <c r="E64" s="11"/>
      <c r="F64" s="11"/>
      <c r="G64" s="11">
        <f t="shared" ref="G64:P64" si="3">$C$64*G63</f>
        <v>0</v>
      </c>
      <c r="H64" s="11">
        <f t="shared" si="3"/>
        <v>0</v>
      </c>
      <c r="I64" s="11">
        <f t="shared" si="3"/>
        <v>0</v>
      </c>
      <c r="J64" s="11">
        <f t="shared" si="3"/>
        <v>0</v>
      </c>
      <c r="K64" s="11">
        <f t="shared" si="3"/>
        <v>0</v>
      </c>
      <c r="L64" s="11">
        <f t="shared" si="3"/>
        <v>0</v>
      </c>
      <c r="M64" s="11">
        <f t="shared" si="3"/>
        <v>0</v>
      </c>
      <c r="N64" s="11">
        <f t="shared" si="3"/>
        <v>0</v>
      </c>
      <c r="O64" s="11">
        <f t="shared" si="3"/>
        <v>0</v>
      </c>
      <c r="P64" s="11">
        <f t="shared" si="3"/>
        <v>0</v>
      </c>
      <c r="Q64" s="12">
        <f>SUM(E64:P64)</f>
        <v>0</v>
      </c>
      <c r="S64" s="48"/>
      <c r="T64" s="49"/>
    </row>
    <row r="65" spans="1:25">
      <c r="A65" s="74" t="s">
        <v>272</v>
      </c>
      <c r="B65" s="71" t="s">
        <v>668</v>
      </c>
      <c r="C65" s="2"/>
      <c r="D65" s="3" t="s">
        <v>19</v>
      </c>
      <c r="E65" s="13"/>
      <c r="F65" s="13"/>
      <c r="G65" s="13"/>
      <c r="H65" s="13"/>
      <c r="I65" s="44"/>
      <c r="J65" s="44"/>
      <c r="K65" s="44"/>
      <c r="L65" s="44"/>
      <c r="M65" s="45"/>
      <c r="N65" s="41"/>
      <c r="O65" s="45"/>
      <c r="P65" s="41"/>
      <c r="Q65" s="6"/>
      <c r="S65" s="48"/>
      <c r="T65" s="49"/>
    </row>
    <row r="66" spans="1:25">
      <c r="A66" s="75"/>
      <c r="B66" s="72"/>
      <c r="C66" s="7" t="e">
        <f>C67/D77</f>
        <v>#DIV/0!</v>
      </c>
      <c r="D66" s="8" t="s">
        <v>20</v>
      </c>
      <c r="E66" s="9"/>
      <c r="F66" s="9"/>
      <c r="G66" s="9"/>
      <c r="H66" s="9"/>
      <c r="I66" s="9"/>
      <c r="J66" s="9"/>
      <c r="K66" s="42"/>
      <c r="L66" s="42"/>
      <c r="M66" s="9">
        <v>0.5</v>
      </c>
      <c r="N66" s="9">
        <v>0</v>
      </c>
      <c r="O66" s="9">
        <v>0.5</v>
      </c>
      <c r="P66" s="9">
        <v>0</v>
      </c>
      <c r="Q66" s="10">
        <f>SUM(E66:P66)</f>
        <v>1</v>
      </c>
      <c r="S66" s="48"/>
      <c r="T66" s="49"/>
    </row>
    <row r="67" spans="1:25">
      <c r="A67" s="76"/>
      <c r="B67" s="73"/>
      <c r="C67" s="2">
        <f>PLANILHA!H254</f>
        <v>0</v>
      </c>
      <c r="D67" s="3" t="s">
        <v>21</v>
      </c>
      <c r="E67" s="11"/>
      <c r="F67" s="11"/>
      <c r="G67" s="11"/>
      <c r="H67" s="11"/>
      <c r="I67" s="15"/>
      <c r="J67" s="15"/>
      <c r="K67" s="46"/>
      <c r="L67" s="46"/>
      <c r="M67" s="11">
        <f>$C$67*M66</f>
        <v>0</v>
      </c>
      <c r="N67" s="11">
        <f>$C$67*N66</f>
        <v>0</v>
      </c>
      <c r="O67" s="11">
        <f>$C$67*O66</f>
        <v>0</v>
      </c>
      <c r="P67" s="11">
        <f>$C$67*P66</f>
        <v>0</v>
      </c>
      <c r="Q67" s="12">
        <f>SUM(E67:P67)</f>
        <v>0</v>
      </c>
      <c r="S67" s="48"/>
      <c r="T67" s="49"/>
    </row>
    <row r="68" spans="1:25">
      <c r="A68" s="74" t="s">
        <v>279</v>
      </c>
      <c r="B68" s="71" t="s">
        <v>669</v>
      </c>
      <c r="C68" s="2"/>
      <c r="D68" s="3" t="s">
        <v>19</v>
      </c>
      <c r="E68" s="13"/>
      <c r="F68" s="13"/>
      <c r="G68" s="13"/>
      <c r="H68" s="13"/>
      <c r="I68" s="44"/>
      <c r="J68" s="44"/>
      <c r="K68" s="44"/>
      <c r="L68" s="44"/>
      <c r="M68" s="44"/>
      <c r="N68" s="44"/>
      <c r="O68" s="45"/>
      <c r="P68" s="41"/>
      <c r="Q68" s="6"/>
      <c r="S68" s="48"/>
      <c r="T68" s="49"/>
    </row>
    <row r="69" spans="1:25">
      <c r="A69" s="75"/>
      <c r="B69" s="72"/>
      <c r="C69" s="7" t="e">
        <f>C70/D77</f>
        <v>#DIV/0!</v>
      </c>
      <c r="D69" s="8" t="s">
        <v>20</v>
      </c>
      <c r="E69" s="9"/>
      <c r="F69" s="9"/>
      <c r="G69" s="9"/>
      <c r="H69" s="9"/>
      <c r="I69" s="9"/>
      <c r="J69" s="9"/>
      <c r="K69" s="42"/>
      <c r="L69" s="42"/>
      <c r="M69" s="42"/>
      <c r="N69" s="42"/>
      <c r="O69" s="9">
        <v>1</v>
      </c>
      <c r="P69" s="9">
        <v>0</v>
      </c>
      <c r="Q69" s="10">
        <f>SUM(E69:P69)</f>
        <v>1</v>
      </c>
      <c r="S69" s="48"/>
      <c r="T69" s="49"/>
    </row>
    <row r="70" spans="1:25">
      <c r="A70" s="76"/>
      <c r="B70" s="73"/>
      <c r="C70" s="2">
        <f>PLANILHA!H261</f>
        <v>0</v>
      </c>
      <c r="D70" s="3" t="s">
        <v>21</v>
      </c>
      <c r="E70" s="11"/>
      <c r="F70" s="11"/>
      <c r="G70" s="11"/>
      <c r="H70" s="11"/>
      <c r="I70" s="15"/>
      <c r="J70" s="15"/>
      <c r="K70" s="46"/>
      <c r="L70" s="46"/>
      <c r="M70" s="46"/>
      <c r="N70" s="46"/>
      <c r="O70" s="11">
        <f>$C$70*O69</f>
        <v>0</v>
      </c>
      <c r="P70" s="11">
        <f>$C$70*P69</f>
        <v>0</v>
      </c>
      <c r="Q70" s="12">
        <f>SUM(E70:P70)</f>
        <v>0</v>
      </c>
      <c r="S70" s="48"/>
      <c r="T70" s="49"/>
    </row>
    <row r="71" spans="1:25">
      <c r="A71" s="74" t="s">
        <v>289</v>
      </c>
      <c r="B71" s="71" t="s">
        <v>439</v>
      </c>
      <c r="C71" s="2"/>
      <c r="D71" s="3" t="s">
        <v>19</v>
      </c>
      <c r="E71" s="13"/>
      <c r="F71" s="13"/>
      <c r="G71" s="13"/>
      <c r="H71" s="13"/>
      <c r="I71" s="44"/>
      <c r="J71" s="44"/>
      <c r="K71" s="44"/>
      <c r="L71" s="44"/>
      <c r="M71" s="44"/>
      <c r="N71" s="44"/>
      <c r="O71" s="45"/>
      <c r="P71" s="41"/>
      <c r="Q71" s="6"/>
      <c r="S71" s="48"/>
      <c r="T71" s="49"/>
    </row>
    <row r="72" spans="1:25">
      <c r="A72" s="75"/>
      <c r="B72" s="72"/>
      <c r="C72" s="7" t="e">
        <f>C73/D77</f>
        <v>#DIV/0!</v>
      </c>
      <c r="D72" s="8" t="s">
        <v>20</v>
      </c>
      <c r="E72" s="9"/>
      <c r="F72" s="9"/>
      <c r="G72" s="9"/>
      <c r="H72" s="9"/>
      <c r="I72" s="9"/>
      <c r="J72" s="9"/>
      <c r="K72" s="42"/>
      <c r="L72" s="42"/>
      <c r="M72" s="42"/>
      <c r="N72" s="42"/>
      <c r="O72" s="9">
        <v>1</v>
      </c>
      <c r="P72" s="9">
        <v>0</v>
      </c>
      <c r="Q72" s="10">
        <f>SUM(E72:P72)</f>
        <v>1</v>
      </c>
      <c r="S72" s="48"/>
      <c r="T72" s="49"/>
    </row>
    <row r="73" spans="1:25">
      <c r="A73" s="76"/>
      <c r="B73" s="73"/>
      <c r="C73" s="2">
        <f>PLANILHA!H271</f>
        <v>0</v>
      </c>
      <c r="D73" s="3" t="s">
        <v>21</v>
      </c>
      <c r="E73" s="11"/>
      <c r="F73" s="11"/>
      <c r="G73" s="11"/>
      <c r="H73" s="11"/>
      <c r="I73" s="15"/>
      <c r="J73" s="15"/>
      <c r="K73" s="46"/>
      <c r="L73" s="46"/>
      <c r="M73" s="46"/>
      <c r="N73" s="46"/>
      <c r="O73" s="11">
        <f>$C$73*O72</f>
        <v>0</v>
      </c>
      <c r="P73" s="11">
        <f>$C$73*P72</f>
        <v>0</v>
      </c>
      <c r="Q73" s="12">
        <f>SUM(E73:P73)</f>
        <v>0</v>
      </c>
      <c r="S73" s="48"/>
      <c r="T73" s="49"/>
    </row>
    <row r="74" spans="1:25">
      <c r="A74" s="74" t="s">
        <v>292</v>
      </c>
      <c r="B74" s="71" t="s">
        <v>670</v>
      </c>
      <c r="C74" s="2"/>
      <c r="D74" s="3" t="s">
        <v>19</v>
      </c>
      <c r="E74" s="13"/>
      <c r="F74" s="13"/>
      <c r="G74" s="13"/>
      <c r="H74" s="13"/>
      <c r="I74" s="44"/>
      <c r="J74" s="44"/>
      <c r="K74" s="44"/>
      <c r="L74" s="44"/>
      <c r="M74" s="45"/>
      <c r="N74" s="41"/>
      <c r="O74" s="45"/>
      <c r="P74" s="41"/>
      <c r="Q74" s="6"/>
      <c r="S74" s="48"/>
      <c r="T74" s="49"/>
    </row>
    <row r="75" spans="1:25">
      <c r="A75" s="75"/>
      <c r="B75" s="72"/>
      <c r="C75" s="7" t="e">
        <f>C76/D77</f>
        <v>#DIV/0!</v>
      </c>
      <c r="D75" s="8" t="s">
        <v>20</v>
      </c>
      <c r="E75" s="9"/>
      <c r="F75" s="9"/>
      <c r="G75" s="9"/>
      <c r="H75" s="9"/>
      <c r="I75" s="9"/>
      <c r="J75" s="9"/>
      <c r="K75" s="42"/>
      <c r="L75" s="42"/>
      <c r="M75" s="9">
        <v>0.5</v>
      </c>
      <c r="N75" s="9">
        <v>0</v>
      </c>
      <c r="O75" s="9">
        <v>0.5</v>
      </c>
      <c r="P75" s="9">
        <v>0</v>
      </c>
      <c r="Q75" s="10">
        <f>SUM(E75:P75)</f>
        <v>1</v>
      </c>
      <c r="S75" s="48"/>
      <c r="T75" s="49"/>
    </row>
    <row r="76" spans="1:25">
      <c r="A76" s="76"/>
      <c r="B76" s="73"/>
      <c r="C76" s="2">
        <f>PLANILHA!H274</f>
        <v>0</v>
      </c>
      <c r="D76" s="3" t="s">
        <v>21</v>
      </c>
      <c r="E76" s="11"/>
      <c r="F76" s="11"/>
      <c r="G76" s="11"/>
      <c r="H76" s="11"/>
      <c r="I76" s="15"/>
      <c r="J76" s="15"/>
      <c r="K76" s="46"/>
      <c r="L76" s="46"/>
      <c r="M76" s="11">
        <f>$C$76*M75</f>
        <v>0</v>
      </c>
      <c r="N76" s="11">
        <f>$C$76*N75</f>
        <v>0</v>
      </c>
      <c r="O76" s="11">
        <f>$C$76*O75</f>
        <v>0</v>
      </c>
      <c r="P76" s="11">
        <f>$C$76*P75</f>
        <v>0</v>
      </c>
      <c r="Q76" s="12">
        <f>SUM(E76:P76)</f>
        <v>0</v>
      </c>
      <c r="S76" s="48"/>
      <c r="T76" s="49"/>
    </row>
    <row r="77" spans="1:25" s="1" customFormat="1">
      <c r="A77" s="89" t="s">
        <v>664</v>
      </c>
      <c r="B77" s="90"/>
      <c r="C77" s="90"/>
      <c r="D77" s="51">
        <f>C7+C10+C13+C16+C19+C22+C25+C28+C31+C34+C37+C40+C43+C46+C49+C52+C55+C58+C61+C64+C67+C70+C73+C76</f>
        <v>0</v>
      </c>
      <c r="E77" s="51" t="e">
        <f t="shared" ref="E77:P77" si="4">E7+E10+E13+E16+E19+E22+E25+E28+E31+E34+E37+E40+E43+E46+E49+E52+E55+E58+E61+E64+E67+E70+E73+E76</f>
        <v>#DIV/0!</v>
      </c>
      <c r="F77" s="51">
        <f t="shared" si="4"/>
        <v>3208.11</v>
      </c>
      <c r="G77" s="51" t="e">
        <f t="shared" si="4"/>
        <v>#DIV/0!</v>
      </c>
      <c r="H77" s="51">
        <f t="shared" si="4"/>
        <v>3208.11</v>
      </c>
      <c r="I77" s="51">
        <f t="shared" si="4"/>
        <v>0</v>
      </c>
      <c r="J77" s="51">
        <f t="shared" si="4"/>
        <v>0</v>
      </c>
      <c r="K77" s="51">
        <f t="shared" si="4"/>
        <v>0</v>
      </c>
      <c r="L77" s="51">
        <f t="shared" si="4"/>
        <v>0</v>
      </c>
      <c r="M77" s="51">
        <f t="shared" si="4"/>
        <v>0</v>
      </c>
      <c r="N77" s="51">
        <f t="shared" si="4"/>
        <v>0</v>
      </c>
      <c r="O77" s="51">
        <f t="shared" si="4"/>
        <v>0</v>
      </c>
      <c r="P77" s="51">
        <f t="shared" si="4"/>
        <v>0</v>
      </c>
      <c r="Q77" s="52" t="e">
        <f>SUM(E77:P77)</f>
        <v>#DIV/0!</v>
      </c>
      <c r="R77" s="17"/>
      <c r="X77" s="16"/>
      <c r="Y77" s="16"/>
    </row>
    <row r="78" spans="1:25" s="1" customFormat="1">
      <c r="A78" s="79"/>
      <c r="B78" s="80"/>
      <c r="C78" s="80"/>
      <c r="D78" s="80"/>
      <c r="E78" s="80"/>
      <c r="F78" s="80"/>
      <c r="G78" s="80"/>
      <c r="H78" s="80"/>
      <c r="I78" s="81"/>
      <c r="J78" s="81"/>
      <c r="K78" s="81"/>
      <c r="L78" s="81"/>
      <c r="M78" s="81"/>
      <c r="N78" s="81"/>
      <c r="O78" s="81"/>
      <c r="P78" s="81"/>
      <c r="Q78" s="82"/>
      <c r="X78" s="16"/>
      <c r="Y78" s="16"/>
    </row>
    <row r="79" spans="1:25" s="1" customFormat="1">
      <c r="A79" s="85" t="s">
        <v>22</v>
      </c>
      <c r="B79" s="86"/>
      <c r="C79" s="86"/>
      <c r="D79" s="86"/>
      <c r="E79" s="83" t="e">
        <f>(E77+F77)/D77</f>
        <v>#DIV/0!</v>
      </c>
      <c r="F79" s="83"/>
      <c r="G79" s="83" t="e">
        <f>(G77+H77)/D77</f>
        <v>#DIV/0!</v>
      </c>
      <c r="H79" s="83"/>
      <c r="I79" s="83" t="e">
        <f>(I77+J77)/D77</f>
        <v>#DIV/0!</v>
      </c>
      <c r="J79" s="83"/>
      <c r="K79" s="83" t="e">
        <f>(K77+L77)/D77</f>
        <v>#DIV/0!</v>
      </c>
      <c r="L79" s="83"/>
      <c r="M79" s="83" t="e">
        <f>(M77+N77)/D77</f>
        <v>#DIV/0!</v>
      </c>
      <c r="N79" s="83"/>
      <c r="O79" s="83" t="e">
        <f>(O77+P77)/D77</f>
        <v>#DIV/0!</v>
      </c>
      <c r="P79" s="83"/>
      <c r="Q79" s="53" t="e">
        <f>SUM(E79:P79)</f>
        <v>#DIV/0!</v>
      </c>
      <c r="X79" s="16"/>
      <c r="Y79" s="16"/>
    </row>
    <row r="80" spans="1:25" s="1" customFormat="1">
      <c r="A80" s="85"/>
      <c r="B80" s="86"/>
      <c r="C80" s="86"/>
      <c r="D80" s="86"/>
      <c r="E80" s="86"/>
      <c r="F80" s="86"/>
      <c r="G80" s="86"/>
      <c r="H80" s="86"/>
      <c r="I80" s="87"/>
      <c r="J80" s="87"/>
      <c r="K80" s="87"/>
      <c r="L80" s="87"/>
      <c r="M80" s="87"/>
      <c r="N80" s="87"/>
      <c r="O80" s="87"/>
      <c r="P80" s="87"/>
      <c r="Q80" s="88"/>
      <c r="X80" s="16"/>
      <c r="Y80" s="16"/>
    </row>
    <row r="81" spans="1:25" s="1" customFormat="1">
      <c r="A81" s="85" t="s">
        <v>23</v>
      </c>
      <c r="B81" s="86"/>
      <c r="C81" s="86"/>
      <c r="D81" s="86"/>
      <c r="E81" s="84" t="e">
        <f>E77+F77</f>
        <v>#DIV/0!</v>
      </c>
      <c r="F81" s="84"/>
      <c r="G81" s="84" t="e">
        <f>G77+H77</f>
        <v>#DIV/0!</v>
      </c>
      <c r="H81" s="84"/>
      <c r="I81" s="84">
        <f>I77+J77</f>
        <v>0</v>
      </c>
      <c r="J81" s="84"/>
      <c r="K81" s="84">
        <f>K77+L77</f>
        <v>0</v>
      </c>
      <c r="L81" s="84"/>
      <c r="M81" s="84">
        <f>M77+N77</f>
        <v>0</v>
      </c>
      <c r="N81" s="84"/>
      <c r="O81" s="84">
        <f>O77+P77</f>
        <v>0</v>
      </c>
      <c r="P81" s="84"/>
      <c r="Q81" s="54" t="e">
        <f>SUM(E81:P81)</f>
        <v>#DIV/0!</v>
      </c>
      <c r="X81" s="16"/>
      <c r="Y81" s="16"/>
    </row>
    <row r="82" spans="1:25" s="1" customFormat="1">
      <c r="A82" s="85"/>
      <c r="B82" s="86"/>
      <c r="C82" s="86"/>
      <c r="D82" s="86"/>
      <c r="E82" s="86"/>
      <c r="F82" s="86"/>
      <c r="G82" s="86"/>
      <c r="H82" s="86"/>
      <c r="I82" s="87"/>
      <c r="J82" s="87"/>
      <c r="K82" s="87"/>
      <c r="L82" s="87"/>
      <c r="M82" s="87"/>
      <c r="N82" s="87"/>
      <c r="O82" s="87"/>
      <c r="P82" s="87"/>
      <c r="Q82" s="88"/>
      <c r="X82" s="16"/>
      <c r="Y82" s="16"/>
    </row>
    <row r="83" spans="1:25" s="1" customFormat="1">
      <c r="A83" s="85" t="s">
        <v>24</v>
      </c>
      <c r="B83" s="86"/>
      <c r="C83" s="86"/>
      <c r="D83" s="86"/>
      <c r="E83" s="84" t="e">
        <f>E81</f>
        <v>#DIV/0!</v>
      </c>
      <c r="F83" s="84"/>
      <c r="G83" s="84" t="e">
        <f>E83+G81</f>
        <v>#DIV/0!</v>
      </c>
      <c r="H83" s="84"/>
      <c r="I83" s="84" t="e">
        <f>G83+I81</f>
        <v>#DIV/0!</v>
      </c>
      <c r="J83" s="84"/>
      <c r="K83" s="84" t="e">
        <f>I83+K81</f>
        <v>#DIV/0!</v>
      </c>
      <c r="L83" s="84"/>
      <c r="M83" s="84" t="e">
        <f>K83+M81</f>
        <v>#DIV/0!</v>
      </c>
      <c r="N83" s="84"/>
      <c r="O83" s="84" t="e">
        <f>M83+O81</f>
        <v>#DIV/0!</v>
      </c>
      <c r="P83" s="84"/>
      <c r="Q83" s="54" t="e">
        <f>O83</f>
        <v>#DIV/0!</v>
      </c>
      <c r="X83" s="16"/>
      <c r="Y83" s="16"/>
    </row>
    <row r="84" spans="1:25" s="1" customFormat="1">
      <c r="A84" s="85"/>
      <c r="B84" s="86"/>
      <c r="C84" s="86"/>
      <c r="D84" s="86"/>
      <c r="E84" s="86"/>
      <c r="F84" s="86"/>
      <c r="G84" s="86"/>
      <c r="H84" s="86"/>
      <c r="I84" s="87"/>
      <c r="J84" s="87"/>
      <c r="K84" s="87"/>
      <c r="L84" s="87"/>
      <c r="M84" s="87"/>
      <c r="N84" s="87"/>
      <c r="O84" s="87"/>
      <c r="P84" s="87"/>
      <c r="Q84" s="88"/>
      <c r="X84" s="16"/>
      <c r="Y84" s="16"/>
    </row>
    <row r="85" spans="1:25" s="1" customFormat="1">
      <c r="A85" s="77" t="s">
        <v>25</v>
      </c>
      <c r="B85" s="78"/>
      <c r="C85" s="78"/>
      <c r="D85" s="78"/>
      <c r="E85" s="70" t="e">
        <f>E79</f>
        <v>#DIV/0!</v>
      </c>
      <c r="F85" s="70"/>
      <c r="G85" s="70" t="e">
        <f>E85+G79</f>
        <v>#DIV/0!</v>
      </c>
      <c r="H85" s="70"/>
      <c r="I85" s="70" t="e">
        <f>G85+I79</f>
        <v>#DIV/0!</v>
      </c>
      <c r="J85" s="70"/>
      <c r="K85" s="70" t="e">
        <f>I85+K79</f>
        <v>#DIV/0!</v>
      </c>
      <c r="L85" s="70"/>
      <c r="M85" s="70" t="e">
        <f>K85+M79</f>
        <v>#DIV/0!</v>
      </c>
      <c r="N85" s="70"/>
      <c r="O85" s="70" t="e">
        <f>M85+O79</f>
        <v>#DIV/0!</v>
      </c>
      <c r="P85" s="70"/>
      <c r="Q85" s="55" t="e">
        <f>O85</f>
        <v>#DIV/0!</v>
      </c>
      <c r="X85" s="16"/>
      <c r="Y85" s="16"/>
    </row>
  </sheetData>
  <sheetProtection selectLockedCells="1" selectUnlockedCells="1"/>
  <mergeCells count="95">
    <mergeCell ref="A1:B2"/>
    <mergeCell ref="C1:Q1"/>
    <mergeCell ref="C2:Q2"/>
    <mergeCell ref="A3:A4"/>
    <mergeCell ref="B3:B4"/>
    <mergeCell ref="C3:C4"/>
    <mergeCell ref="D3:D4"/>
    <mergeCell ref="E3:F3"/>
    <mergeCell ref="G3:H3"/>
    <mergeCell ref="I3:J3"/>
    <mergeCell ref="Q3:Q4"/>
    <mergeCell ref="A11:A13"/>
    <mergeCell ref="B11:B13"/>
    <mergeCell ref="K3:L3"/>
    <mergeCell ref="M3:N3"/>
    <mergeCell ref="O3:P3"/>
    <mergeCell ref="A5:A7"/>
    <mergeCell ref="B5:B7"/>
    <mergeCell ref="A8:A10"/>
    <mergeCell ref="B8:B10"/>
    <mergeCell ref="A14:A16"/>
    <mergeCell ref="B14:B16"/>
    <mergeCell ref="A17:A19"/>
    <mergeCell ref="B17:B19"/>
    <mergeCell ref="A20:A22"/>
    <mergeCell ref="B20:B22"/>
    <mergeCell ref="A23:A25"/>
    <mergeCell ref="B23:B25"/>
    <mergeCell ref="A26:A28"/>
    <mergeCell ref="B26:B28"/>
    <mergeCell ref="A29:A31"/>
    <mergeCell ref="B29:B31"/>
    <mergeCell ref="A32:A34"/>
    <mergeCell ref="B32:B34"/>
    <mergeCell ref="A35:A37"/>
    <mergeCell ref="B35:B37"/>
    <mergeCell ref="A38:A40"/>
    <mergeCell ref="B38:B40"/>
    <mergeCell ref="A56:A58"/>
    <mergeCell ref="B56:B58"/>
    <mergeCell ref="A59:A61"/>
    <mergeCell ref="A41:A43"/>
    <mergeCell ref="B41:B43"/>
    <mergeCell ref="A44:A46"/>
    <mergeCell ref="B44:B46"/>
    <mergeCell ref="A47:A49"/>
    <mergeCell ref="B47:B49"/>
    <mergeCell ref="E83:F83"/>
    <mergeCell ref="G83:H83"/>
    <mergeCell ref="I83:J83"/>
    <mergeCell ref="A50:A52"/>
    <mergeCell ref="B50:B52"/>
    <mergeCell ref="A53:A55"/>
    <mergeCell ref="B53:B55"/>
    <mergeCell ref="A77:C77"/>
    <mergeCell ref="A65:A67"/>
    <mergeCell ref="B65:B67"/>
    <mergeCell ref="A68:A70"/>
    <mergeCell ref="B68:B70"/>
    <mergeCell ref="A71:A73"/>
    <mergeCell ref="B71:B73"/>
    <mergeCell ref="A74:A76"/>
    <mergeCell ref="B74:B76"/>
    <mergeCell ref="K83:L83"/>
    <mergeCell ref="M83:N83"/>
    <mergeCell ref="O83:P83"/>
    <mergeCell ref="A84:Q84"/>
    <mergeCell ref="A79:D79"/>
    <mergeCell ref="E79:F79"/>
    <mergeCell ref="G79:H79"/>
    <mergeCell ref="I79:J79"/>
    <mergeCell ref="A80:Q80"/>
    <mergeCell ref="A81:D81"/>
    <mergeCell ref="E81:F81"/>
    <mergeCell ref="G81:H81"/>
    <mergeCell ref="I81:J81"/>
    <mergeCell ref="K79:L79"/>
    <mergeCell ref="A82:Q82"/>
    <mergeCell ref="A83:D83"/>
    <mergeCell ref="E85:F85"/>
    <mergeCell ref="G85:H85"/>
    <mergeCell ref="I85:J85"/>
    <mergeCell ref="B59:B61"/>
    <mergeCell ref="A62:A64"/>
    <mergeCell ref="B62:B64"/>
    <mergeCell ref="A85:D85"/>
    <mergeCell ref="A78:Q78"/>
    <mergeCell ref="K85:L85"/>
    <mergeCell ref="M85:N85"/>
    <mergeCell ref="O85:P85"/>
    <mergeCell ref="M79:N79"/>
    <mergeCell ref="O79:P79"/>
    <mergeCell ref="K81:L81"/>
    <mergeCell ref="M81:N81"/>
    <mergeCell ref="O81:P81"/>
  </mergeCells>
  <printOptions horizontalCentered="1" verticalCentered="1"/>
  <pageMargins left="0.39370078740157483" right="0.39370078740157483" top="0.19685039370078741" bottom="0.19685039370078741" header="0.51181102362204722" footer="0.19685039370078741"/>
  <pageSetup paperSize="9" scale="53" firstPageNumber="0"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PLANILHA</vt:lpstr>
      <vt:lpstr>CRONOGRAMA</vt:lpstr>
      <vt:lpstr>CRONOGRAMA!Area_de_impressao</vt:lpstr>
      <vt:lpstr>PLANILHA!Area_de_impressao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delson</dc:creator>
  <cp:lastModifiedBy>delson</cp:lastModifiedBy>
  <cp:lastPrinted>2018-05-03T15:31:37Z</cp:lastPrinted>
  <dcterms:created xsi:type="dcterms:W3CDTF">2018-05-02T17:36:56Z</dcterms:created>
  <dcterms:modified xsi:type="dcterms:W3CDTF">2018-05-03T18:38:58Z</dcterms:modified>
</cp:coreProperties>
</file>